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55" sheetId="1" r:id="rId1"/>
    <sheet name="код" sheetId="51" r:id="rId2"/>
    <sheet name="ВСЕ_" sheetId="52" r:id="rId3"/>
    <sheet name="6" sheetId="61" r:id="rId4"/>
    <sheet name="34" sheetId="60" r:id="rId5"/>
    <sheet name="52" sheetId="59" r:id="rId6"/>
    <sheet name="32" sheetId="58" r:id="rId7"/>
    <sheet name="31" sheetId="57" r:id="rId8"/>
    <sheet name="30" sheetId="56" r:id="rId9"/>
    <sheet name="71" sheetId="55" r:id="rId10"/>
    <sheet name="77" sheetId="54" r:id="rId11"/>
    <sheet name="80" sheetId="53" r:id="rId12"/>
    <sheet name="реабилитация" sheetId="49" r:id="rId13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'300055'!$7:$11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P65"/>
  <c r="O65"/>
  <c r="N65" s="1"/>
  <c r="M65"/>
  <c r="K65"/>
  <c r="J65"/>
  <c r="F65"/>
  <c r="E65" s="1"/>
  <c r="Q64"/>
  <c r="P64"/>
  <c r="O64"/>
  <c r="N64"/>
  <c r="M64"/>
  <c r="K64"/>
  <c r="J64" s="1"/>
  <c r="F64"/>
  <c r="E64" s="1"/>
  <c r="Q63"/>
  <c r="P63"/>
  <c r="O63"/>
  <c r="N63" s="1"/>
  <c r="M63"/>
  <c r="K63"/>
  <c r="J63" s="1"/>
  <c r="F63"/>
  <c r="E63"/>
  <c r="Q62"/>
  <c r="P62"/>
  <c r="O62"/>
  <c r="M62"/>
  <c r="K62"/>
  <c r="J62"/>
  <c r="F62"/>
  <c r="E62" s="1"/>
  <c r="Q61"/>
  <c r="P61"/>
  <c r="O61"/>
  <c r="M61"/>
  <c r="K61"/>
  <c r="J61"/>
  <c r="F61"/>
  <c r="E61" s="1"/>
  <c r="Q60"/>
  <c r="P60"/>
  <c r="O60"/>
  <c r="N60" s="1"/>
  <c r="M60"/>
  <c r="K60"/>
  <c r="J60" s="1"/>
  <c r="F60"/>
  <c r="E60"/>
  <c r="Q59"/>
  <c r="P59"/>
  <c r="O59"/>
  <c r="N59" s="1"/>
  <c r="M59"/>
  <c r="K59"/>
  <c r="J59" s="1"/>
  <c r="F59"/>
  <c r="E59" s="1"/>
  <c r="Q58"/>
  <c r="P58"/>
  <c r="O58"/>
  <c r="N58" s="1"/>
  <c r="M58"/>
  <c r="K58"/>
  <c r="J58" s="1"/>
  <c r="F58"/>
  <c r="E58" s="1"/>
  <c r="Q57"/>
  <c r="P57"/>
  <c r="O57"/>
  <c r="N57" s="1"/>
  <c r="M57"/>
  <c r="K57"/>
  <c r="J57" s="1"/>
  <c r="F57"/>
  <c r="E57" s="1"/>
  <c r="Q56"/>
  <c r="P56"/>
  <c r="N56" s="1"/>
  <c r="O56"/>
  <c r="M56"/>
  <c r="K56"/>
  <c r="J56"/>
  <c r="F56"/>
  <c r="E56" s="1"/>
  <c r="Q55"/>
  <c r="P55"/>
  <c r="O55"/>
  <c r="N55" s="1"/>
  <c r="M55"/>
  <c r="K55"/>
  <c r="J55" s="1"/>
  <c r="F55"/>
  <c r="E55" s="1"/>
  <c r="Q54"/>
  <c r="P54"/>
  <c r="O54"/>
  <c r="N54" s="1"/>
  <c r="M54"/>
  <c r="K54"/>
  <c r="J54"/>
  <c r="F54"/>
  <c r="E54"/>
  <c r="Q53"/>
  <c r="M53" s="1"/>
  <c r="P53"/>
  <c r="O53"/>
  <c r="N53" s="1"/>
  <c r="K53"/>
  <c r="J53" s="1"/>
  <c r="F53"/>
  <c r="E53" s="1"/>
  <c r="Q52"/>
  <c r="P52"/>
  <c r="O52"/>
  <c r="M52"/>
  <c r="K52"/>
  <c r="J52" s="1"/>
  <c r="F52"/>
  <c r="E52" s="1"/>
  <c r="Q51"/>
  <c r="P51"/>
  <c r="O51"/>
  <c r="M51"/>
  <c r="K51"/>
  <c r="J51" s="1"/>
  <c r="F51"/>
  <c r="E51" s="1"/>
  <c r="Q50"/>
  <c r="P50"/>
  <c r="O50"/>
  <c r="M50"/>
  <c r="K50"/>
  <c r="J50" s="1"/>
  <c r="F50"/>
  <c r="E50" s="1"/>
  <c r="Q49"/>
  <c r="M49" s="1"/>
  <c r="P49"/>
  <c r="O49"/>
  <c r="N49" s="1"/>
  <c r="K49"/>
  <c r="J49" s="1"/>
  <c r="F49"/>
  <c r="E49" s="1"/>
  <c r="Q48"/>
  <c r="P48"/>
  <c r="O48"/>
  <c r="N48" s="1"/>
  <c r="M48"/>
  <c r="K48"/>
  <c r="J48" s="1"/>
  <c r="F48"/>
  <c r="E48" s="1"/>
  <c r="Q47"/>
  <c r="P47"/>
  <c r="O47"/>
  <c r="N47" s="1"/>
  <c r="M47"/>
  <c r="K47"/>
  <c r="J47" s="1"/>
  <c r="F47"/>
  <c r="E47" s="1"/>
  <c r="Q46"/>
  <c r="M46" s="1"/>
  <c r="P46"/>
  <c r="O46"/>
  <c r="N46" s="1"/>
  <c r="K46"/>
  <c r="J46" s="1"/>
  <c r="F46"/>
  <c r="E46"/>
  <c r="Q45"/>
  <c r="P45"/>
  <c r="O45"/>
  <c r="N45" s="1"/>
  <c r="M45"/>
  <c r="K45"/>
  <c r="J45" s="1"/>
  <c r="F45"/>
  <c r="E45"/>
  <c r="Q44"/>
  <c r="P44"/>
  <c r="O44"/>
  <c r="N44" s="1"/>
  <c r="M44"/>
  <c r="K44"/>
  <c r="J44" s="1"/>
  <c r="F44"/>
  <c r="E44" s="1"/>
  <c r="Q43"/>
  <c r="P43"/>
  <c r="O43"/>
  <c r="N43" s="1"/>
  <c r="M43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P37"/>
  <c r="O37"/>
  <c r="N37" s="1"/>
  <c r="M37"/>
  <c r="K37"/>
  <c r="J37" s="1"/>
  <c r="F37"/>
  <c r="E37"/>
  <c r="Q36"/>
  <c r="P36"/>
  <c r="O36"/>
  <c r="N36" s="1"/>
  <c r="M36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P30"/>
  <c r="O30"/>
  <c r="N30" s="1"/>
  <c r="M30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/>
  <c r="Q25"/>
  <c r="P25"/>
  <c r="O25"/>
  <c r="N25" s="1"/>
  <c r="M25"/>
  <c r="K25"/>
  <c r="J25" s="1"/>
  <c r="F25"/>
  <c r="E25" s="1"/>
  <c r="Q24"/>
  <c r="P24"/>
  <c r="O24"/>
  <c r="N24" s="1"/>
  <c r="M24"/>
  <c r="K24"/>
  <c r="J24"/>
  <c r="F24"/>
  <c r="E24" s="1"/>
  <c r="Q23"/>
  <c r="P23"/>
  <c r="O23"/>
  <c r="N23" s="1"/>
  <c r="M23"/>
  <c r="K23"/>
  <c r="J23" s="1"/>
  <c r="F23"/>
  <c r="E23" s="1"/>
  <c r="Q22"/>
  <c r="P22"/>
  <c r="O22"/>
  <c r="N22" s="1"/>
  <c r="M22"/>
  <c r="K22"/>
  <c r="J22" s="1"/>
  <c r="F22"/>
  <c r="E22" s="1"/>
  <c r="L21"/>
  <c r="G21"/>
  <c r="Q20"/>
  <c r="P20"/>
  <c r="O20"/>
  <c r="N20" s="1"/>
  <c r="M20"/>
  <c r="K20"/>
  <c r="J20" s="1"/>
  <c r="F20"/>
  <c r="E20"/>
  <c r="Q19"/>
  <c r="P19"/>
  <c r="O19"/>
  <c r="N19" s="1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N17" s="1"/>
  <c r="M17"/>
  <c r="K17"/>
  <c r="J17" s="1"/>
  <c r="F17"/>
  <c r="E17"/>
  <c r="Q16"/>
  <c r="P16"/>
  <c r="O16"/>
  <c r="M16"/>
  <c r="K16"/>
  <c r="J16"/>
  <c r="F16"/>
  <c r="E16" s="1"/>
  <c r="Q15"/>
  <c r="P15"/>
  <c r="O15"/>
  <c r="N15" s="1"/>
  <c r="M15"/>
  <c r="K15"/>
  <c r="J15"/>
  <c r="F15"/>
  <c r="E15" s="1"/>
  <c r="Q14"/>
  <c r="P14"/>
  <c r="O14"/>
  <c r="N14" s="1"/>
  <c r="M14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N12" s="1"/>
  <c r="M12"/>
  <c r="K12"/>
  <c r="J12" s="1"/>
  <c r="F12"/>
  <c r="E12" s="1"/>
  <c r="B10" i="49"/>
  <c r="B9"/>
  <c r="S67" i="1"/>
  <c r="R67"/>
  <c r="S66"/>
  <c r="R66"/>
  <c r="S65"/>
  <c r="R65"/>
  <c r="N62" l="1"/>
  <c r="N61"/>
  <c r="N52"/>
  <c r="N51"/>
  <c r="N50"/>
  <c r="N29"/>
  <c r="Q21"/>
  <c r="M21" s="1"/>
  <c r="E21"/>
  <c r="K21"/>
  <c r="J21" s="1"/>
  <c r="F21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P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<sst xmlns="http://schemas.openxmlformats.org/spreadsheetml/2006/main" count="10112" uniqueCount="1102">
  <si>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</si>
  <si>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</si>
  <si>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</si>
  <si>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</si>
  <si>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</si>
  <si>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</si>
  <si>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</si>
  <si>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</si>
  <si>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</si>
  <si>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</si>
  <si>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</si>
  <si>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</si>
  <si>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</si>
  <si>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</si>
  <si>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</si>
  <si>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</si>
  <si>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</si>
  <si>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</si>
  <si>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</si>
  <si>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</si>
  <si>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</si>
  <si>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</si>
  <si>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</si>
  <si>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</si>
  <si>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</si>
  <si>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</si>
  <si>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</si>
  <si>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</si>
  <si>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</si>
  <si>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</si>
  <si>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</si>
  <si>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</si>
  <si>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</si>
  <si>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</si>
  <si>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</si>
  <si>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</si>
  <si>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</si>
  <si>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</si>
  <si>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</si>
  <si>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</si>
  <si>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</si>
  <si>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</si>
  <si>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</si>
  <si>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</si>
  <si>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</si>
  <si>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</si>
  <si>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</si>
  <si>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</si>
  <si>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</si>
  <si>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</si>
  <si>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</si>
  <si>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</si>
  <si>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</si>
  <si>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</si>
  <si>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</si>
  <si>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</si>
  <si>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</si>
  <si>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</si>
  <si>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</si>
  <si>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</si>
  <si>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</si>
  <si>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</si>
  <si>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</si>
  <si>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</si>
  <si>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</si>
  <si>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</si>
  <si>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</si>
  <si>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</si>
  <si>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</si>
  <si>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</si>
  <si>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</si>
  <si>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</si>
  <si>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</si>
  <si>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</si>
  <si>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</si>
  <si>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</si>
  <si>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</si>
  <si>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</si>
  <si>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</si>
  <si>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</si>
  <si>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</si>
  <si>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</si>
  <si>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</si>
  <si>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</si>
  <si>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</si>
  <si>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</si>
  <si>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</si>
  <si>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</si>
  <si>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</si>
  <si>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</si>
  <si>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</si>
  <si>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</si>
  <si>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</si>
  <si>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</si>
  <si>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</si>
  <si>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</si>
  <si>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</si>
  <si>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</si>
  <si>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</si>
  <si>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</si>
  <si>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</si>
  <si>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</si>
  <si>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</si>
  <si>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</si>
  <si>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</si>
  <si>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</si>
  <si>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</si>
  <si>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</si>
  <si>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</si>
  <si>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</si>
  <si>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</si>
  <si>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</si>
  <si>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</si>
  <si>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</si>
  <si>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</si>
  <si>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</si>
  <si>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</si>
  <si>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</si>
  <si>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</si>
  <si>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</si>
  <si>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</si>
  <si>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</si>
  <si>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</si>
  <si>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</si>
  <si>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</si>
  <si>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</si>
  <si>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</si>
  <si>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</si>
  <si>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</si>
  <si>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</si>
  <si>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</si>
  <si>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</si>
  <si>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</si>
  <si>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</si>
  <si>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</si>
  <si>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</si>
  <si>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</si>
  <si>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</si>
  <si>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</si>
  <si>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</si>
  <si>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</si>
  <si>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</si>
  <si>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</si>
  <si>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</si>
  <si>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</si>
  <si>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</si>
  <si>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</si>
  <si>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</si>
  <si>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</si>
  <si>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</si>
  <si>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</si>
  <si>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</si>
  <si>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</si>
  <si>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</si>
  <si>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</si>
  <si>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</si>
  <si>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</si>
  <si>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</si>
  <si>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</si>
  <si>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</si>
  <si>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</si>
  <si>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</si>
  <si>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</si>
  <si>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</si>
  <si>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</si>
  <si>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</si>
  <si>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</si>
  <si>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</si>
  <si>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</si>
  <si>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</si>
  <si>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</si>
  <si>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</si>
  <si>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</si>
  <si>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</si>
  <si>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</si>
  <si>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</si>
  <si>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</si>
  <si>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</si>
  <si>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</si>
  <si>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</si>
  <si>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</si>
  <si>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</si>
  <si>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</si>
  <si>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</si>
  <si>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</si>
  <si>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</si>
  <si>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</si>
  <si>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</si>
  <si>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</si>
  <si>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</si>
  <si>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</si>
  <si>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</si>
  <si>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</si>
  <si>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</si>
  <si>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</si>
  <si>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</si>
  <si>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</si>
  <si>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</si>
  <si>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</si>
  <si>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</si>
  <si>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</si>
  <si>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</si>
  <si>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</si>
  <si>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</si>
  <si>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</si>
  <si>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</si>
  <si>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</si>
  <si>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</si>
  <si>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</si>
  <si>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</si>
  <si>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</si>
  <si>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</si>
  <si>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</si>
  <si>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</si>
  <si>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</si>
  <si>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</si>
  <si>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</si>
  <si>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</si>
  <si>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</si>
  <si>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</si>
  <si>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</si>
  <si>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</si>
  <si>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</si>
  <si>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</si>
  <si>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</si>
  <si>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</si>
  <si>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</si>
  <si>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</si>
  <si>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</si>
  <si>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</si>
  <si>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</si>
  <si>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</si>
  <si>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</si>
  <si>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</si>
  <si>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</si>
  <si>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</si>
  <si>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</si>
  <si>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</si>
  <si>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</si>
  <si>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</si>
  <si>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</si>
  <si>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</si>
  <si>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</si>
  <si>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</si>
  <si>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</si>
  <si>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</si>
  <si>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</si>
  <si>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</si>
  <si>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</si>
  <si>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</si>
  <si>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</si>
  <si>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</si>
  <si>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</si>
  <si>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</si>
  <si>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</si>
  <si>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</si>
  <si>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</si>
  <si>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</si>
  <si>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</si>
  <si>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</si>
  <si>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</si>
  <si>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</si>
  <si>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</si>
  <si>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</si>
  <si>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</si>
  <si>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</si>
  <si>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</si>
  <si>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</si>
  <si>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</si>
  <si>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</si>
  <si>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</si>
  <si>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</si>
  <si>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</si>
  <si>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</si>
  <si>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</si>
  <si>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</si>
  <si>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</si>
  <si>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</si>
  <si>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</si>
  <si>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</si>
  <si>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</si>
  <si>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</si>
  <si>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</si>
  <si>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</si>
  <si>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</si>
  <si>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</si>
  <si>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</si>
  <si>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</si>
  <si>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</si>
  <si>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</si>
  <si>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</si>
  <si>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</si>
  <si>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</si>
  <si>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</si>
  <si>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</si>
  <si>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</si>
  <si>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</si>
  <si>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</si>
  <si>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</si>
  <si>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</si>
  <si>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</si>
  <si>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</si>
  <si>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</si>
  <si>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</si>
  <si>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</si>
  <si>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</si>
  <si>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</si>
  <si>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</si>
  <si>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</si>
  <si>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</si>
  <si>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</si>
  <si>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</si>
  <si>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</si>
  <si>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</si>
  <si>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</si>
  <si>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</si>
  <si>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</si>
  <si>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</si>
  <si>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</si>
  <si>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</si>
  <si>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</si>
  <si>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</si>
  <si>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</si>
  <si>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</si>
  <si>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</si>
  <si>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</si>
  <si>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</si>
  <si>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</si>
  <si>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</si>
  <si>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</si>
  <si>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</si>
  <si>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</si>
  <si>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</si>
  <si>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</si>
  <si>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</si>
  <si>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</si>
  <si>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</si>
  <si>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</si>
  <si>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</si>
  <si>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</si>
  <si>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</si>
  <si>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</si>
  <si>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</si>
  <si>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</si>
  <si>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</si>
  <si>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</si>
  <si>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</si>
  <si>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</si>
  <si>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</si>
  <si>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</si>
  <si>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</si>
  <si>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</si>
  <si>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</si>
  <si>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</si>
  <si>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</si>
  <si>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</si>
  <si>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</si>
  <si>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</si>
  <si>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</si>
  <si>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</si>
  <si>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</si>
  <si>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</si>
  <si>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</si>
  <si>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</si>
  <si>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</si>
  <si>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</si>
  <si>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</si>
  <si>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</si>
  <si>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</si>
  <si>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</si>
  <si>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</si>
  <si>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</si>
  <si>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</si>
  <si>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</si>
  <si>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</si>
  <si>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</si>
  <si>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</si>
  <si>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</si>
  <si>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</si>
  <si>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</si>
  <si>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</si>
  <si>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</si>
  <si>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</si>
  <si>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</si>
  <si>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</si>
  <si>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</si>
  <si>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</si>
  <si>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</si>
  <si>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</si>
  <si>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</si>
  <si>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</si>
  <si>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</si>
  <si>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</si>
  <si>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</si>
  <si>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</si>
  <si>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</si>
  <si>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</si>
  <si>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</si>
  <si>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</si>
  <si>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</si>
  <si>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</si>
  <si>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</si>
  <si>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</si>
  <si>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</si>
  <si>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</si>
  <si>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</si>
  <si>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</si>
  <si>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</si>
  <si>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</si>
  <si>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</si>
  <si>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</si>
  <si>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</si>
  <si>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</si>
  <si>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</si>
  <si>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</si>
  <si>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</si>
  <si>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</si>
  <si>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</si>
  <si>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</si>
  <si>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</si>
  <si>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</si>
  <si>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</si>
  <si>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</si>
  <si>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</si>
  <si>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</si>
  <si>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</si>
  <si>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</si>
  <si>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</si>
  <si>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</si>
  <si>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</si>
  <si>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</si>
  <si>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</si>
  <si>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</si>
  <si>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</si>
  <si>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</si>
  <si>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</si>
  <si>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</si>
  <si>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</si>
  <si>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</si>
  <si>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</si>
  <si>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</si>
  <si>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</si>
  <si>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</si>
  <si>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</si>
  <si>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</si>
  <si>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</si>
  <si>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</si>
  <si>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</si>
  <si>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</si>
  <si>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</si>
  <si>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</si>
  <si>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</si>
  <si>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</si>
  <si>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</si>
  <si>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</si>
  <si>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</si>
  <si>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</si>
  <si>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</si>
  <si>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</si>
  <si>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</si>
  <si>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</si>
  <si>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</si>
  <si>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</si>
  <si>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</si>
  <si>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</si>
  <si>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</si>
  <si>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</si>
  <si>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</si>
  <si>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</si>
  <si>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</si>
  <si>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</si>
  <si>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</si>
  <si>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</si>
  <si>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</si>
  <si>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</si>
  <si>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</si>
  <si>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</si>
  <si>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</si>
  <si>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</si>
  <si>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</si>
  <si>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</si>
  <si>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</si>
  <si>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</si>
  <si>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</si>
  <si>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</si>
  <si>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</si>
  <si>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</si>
  <si>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</si>
  <si>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</si>
  <si>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</si>
  <si>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</si>
  <si>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</si>
  <si>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</si>
  <si>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</si>
  <si>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</si>
  <si>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</si>
  <si>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</si>
  <si>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</si>
  <si>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</si>
  <si>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</si>
  <si>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</si>
  <si>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</si>
  <si>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</si>
  <si>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</si>
  <si>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</si>
  <si>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</si>
  <si>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</si>
  <si>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</si>
  <si>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</si>
  <si>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</si>
  <si>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</si>
  <si>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</si>
  <si>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</si>
  <si>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</si>
  <si>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</si>
  <si>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</si>
  <si>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</si>
  <si>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</si>
  <si>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</si>
  <si>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</si>
  <si>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</si>
  <si>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</si>
  <si>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</si>
  <si>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</si>
  <si>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</si>
  <si>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</si>
  <si>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</si>
  <si>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</si>
  <si>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</si>
  <si>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</si>
  <si>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</si>
  <si>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</si>
  <si>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</si>
  <si>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</si>
  <si>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</si>
  <si>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</si>
  <si>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</si>
  <si>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</si>
  <si>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</si>
  <si>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</si>
  <si>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</si>
  <si>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</si>
  <si>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</si>
  <si>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</si>
  <si>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</si>
  <si>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</si>
  <si>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</si>
  <si>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</si>
  <si>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</si>
  <si>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</si>
  <si>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</si>
  <si>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</si>
  <si>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</si>
  <si>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</si>
  <si>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</si>
  <si>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</si>
  <si>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</si>
  <si>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</si>
  <si>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</si>
  <si>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</si>
  <si>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</si>
  <si>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</si>
  <si>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</si>
  <si>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</si>
  <si>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</si>
  <si>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</si>
  <si>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</si>
  <si>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</si>
  <si>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</si>
  <si>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</si>
  <si>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</si>
  <si>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</si>
  <si>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</si>
  <si>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</si>
  <si>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</si>
  <si>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</si>
  <si>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</si>
  <si>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</si>
  <si>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</si>
  <si>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</si>
  <si>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</si>
  <si>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</si>
  <si>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</si>
  <si>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</si>
  <si>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</si>
  <si>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</si>
  <si>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</si>
  <si>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</si>
  <si>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</si>
  <si>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</si>
  <si>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</si>
  <si>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</si>
  <si>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</si>
  <si>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</si>
  <si>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</si>
  <si>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</si>
  <si>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</si>
  <si>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</si>
  <si>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</si>
  <si>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</si>
  <si>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</si>
  <si>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</si>
  <si>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</si>
  <si>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</si>
  <si>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</si>
  <si>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</si>
  <si>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</si>
  <si>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</si>
  <si>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</si>
  <si>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</si>
  <si>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</si>
  <si>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</si>
  <si>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</si>
  <si>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</si>
  <si>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</si>
  <si>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</si>
  <si>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</si>
  <si>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</si>
  <si>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</si>
  <si>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</si>
  <si>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</si>
  <si>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</si>
  <si>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</si>
  <si>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</si>
  <si>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</si>
  <si>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</si>
  <si>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</si>
  <si>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</si>
  <si>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</si>
  <si>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</si>
  <si>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</si>
  <si>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</si>
  <si>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</si>
  <si>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</si>
  <si>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</si>
  <si>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</si>
  <si>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</si>
  <si>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</si>
  <si>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</si>
  <si>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</si>
  <si>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</si>
  <si>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</si>
  <si>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</si>
  <si>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</si>
  <si>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</si>
  <si>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</si>
  <si>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</si>
  <si>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</si>
  <si>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</si>
  <si>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</si>
  <si>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</si>
  <si>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</si>
  <si>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</si>
  <si>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</si>
  <si>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</si>
  <si>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</si>
  <si>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</si>
  <si>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</si>
  <si>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</si>
  <si>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</si>
  <si>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</si>
  <si>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</si>
  <si>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</si>
  <si>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</si>
  <si>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</si>
  <si>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</si>
  <si>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</si>
  <si>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</si>
  <si>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</si>
  <si>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</si>
  <si>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</si>
  <si>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</si>
  <si>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</si>
  <si>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</si>
  <si>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</si>
  <si>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</si>
  <si>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</si>
  <si>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</si>
  <si>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</si>
  <si>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</si>
  <si>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</si>
  <si>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</si>
  <si>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</si>
  <si>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</si>
  <si>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</si>
  <si>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</si>
  <si>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</si>
  <si>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</si>
  <si>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</si>
  <si>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</si>
  <si>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</si>
  <si>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</si>
  <si>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</si>
  <si>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</si>
  <si>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</si>
  <si>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</si>
  <si>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</si>
  <si>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</si>
  <si>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</si>
  <si>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</si>
  <si>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</si>
  <si>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</si>
  <si>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</si>
  <si>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</si>
  <si>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</si>
  <si>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</si>
  <si>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</si>
  <si>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</si>
  <si>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</si>
  <si>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</si>
  <si>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</si>
  <si>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</si>
  <si>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</si>
  <si>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</si>
  <si>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</si>
  <si>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</si>
  <si>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</si>
  <si>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</si>
  <si>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</si>
  <si>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</si>
  <si>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</si>
  <si>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</si>
  <si>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</si>
  <si>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</si>
  <si>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</si>
  <si>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</si>
  <si>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</si>
  <si>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</si>
  <si>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</si>
  <si>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</si>
  <si>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</si>
  <si>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</si>
  <si>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</si>
  <si>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</si>
  <si>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</si>
  <si>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</si>
  <si>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</si>
  <si>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</si>
  <si>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</si>
  <si>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</si>
  <si>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</si>
  <si>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</si>
  <si>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</si>
  <si>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</si>
  <si>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</si>
  <si>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</si>
  <si>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</si>
  <si>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</si>
  <si>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</si>
  <si>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</si>
  <si>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</si>
  <si>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</si>
  <si>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</si>
  <si>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</si>
  <si>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</si>
  <si>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</si>
  <si>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</si>
  <si>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</si>
  <si>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</si>
  <si>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</si>
  <si>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</si>
  <si>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</si>
  <si>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</si>
  <si>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</si>
  <si>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</si>
  <si>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</si>
  <si>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</si>
  <si>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</si>
  <si>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</si>
  <si>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</si>
  <si>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</si>
  <si>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</si>
  <si>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</si>
  <si>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</si>
  <si>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</si>
  <si>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</si>
  <si>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</si>
  <si>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</si>
  <si>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</si>
  <si>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</si>
  <si>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</si>
  <si>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</si>
  <si>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</si>
  <si>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</si>
  <si>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</si>
  <si>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</si>
  <si>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</si>
  <si>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</si>
  <si>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</si>
  <si>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</si>
  <si>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</si>
  <si>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</si>
  <si>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</si>
  <si>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</si>
  <si>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</si>
  <si>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</si>
  <si>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</si>
  <si>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</si>
  <si>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</si>
  <si>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</si>
  <si>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</si>
  <si>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</si>
  <si>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</si>
  <si>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</si>
  <si>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</si>
  <si>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</si>
  <si>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</si>
  <si>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</si>
  <si>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</si>
  <si>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</si>
  <si>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</si>
  <si>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</si>
  <si>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</si>
  <si>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</si>
  <si>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</si>
  <si>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</si>
  <si>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</si>
  <si>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</si>
  <si>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</si>
  <si>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</si>
  <si>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</si>
  <si>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</si>
  <si>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</si>
  <si>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</si>
  <si>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</si>
  <si>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</si>
  <si>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</si>
  <si>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</si>
  <si>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</si>
  <si>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</si>
  <si>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</si>
  <si>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</si>
  <si>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</si>
  <si>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</si>
  <si>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</si>
  <si>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</si>
  <si>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</si>
  <si>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</si>
  <si>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</si>
  <si>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</si>
  <si>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</si>
  <si>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</si>
  <si>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</si>
  <si>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</si>
  <si>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</si>
  <si>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</si>
  <si>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</si>
  <si>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</si>
  <si>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</si>
  <si>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</si>
  <si>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</si>
  <si>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</si>
  <si>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</si>
  <si>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</si>
  <si>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</si>
  <si>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</si>
  <si>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</si>
  <si>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</si>
  <si>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</si>
  <si>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</si>
  <si>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</si>
  <si>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</si>
  <si>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</si>
  <si>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</si>
  <si>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</si>
  <si>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</si>
  <si>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</si>
  <si>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</si>
  <si>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</si>
  <si>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</si>
  <si>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</si>
  <si>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</si>
  <si>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</si>
  <si>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</si>
  <si>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</si>
  <si>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</si>
  <si>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</si>
  <si>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</si>
  <si>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</si>
  <si>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</si>
  <si>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</si>
  <si>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</si>
  <si>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</si>
  <si>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</si>
  <si>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</si>
  <si>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</si>
  <si>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</si>
  <si>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</si>
  <si>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</si>
  <si>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</si>
  <si>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</si>
  <si>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</si>
  <si>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</si>
  <si>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</si>
  <si>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</si>
  <si>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</si>
  <si>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</si>
  <si>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</si>
  <si>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</si>
  <si>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</si>
  <si>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</si>
  <si>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</si>
  <si>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</si>
  <si>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</si>
  <si>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</si>
  <si>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</si>
  <si>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</si>
  <si>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</si>
  <si>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</si>
  <si>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</si>
  <si>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</si>
  <si>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</si>
  <si>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</si>
  <si>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</si>
  <si>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</si>
  <si>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</si>
  <si>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</si>
  <si>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</si>
  <si>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</si>
  <si>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</si>
  <si>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</si>
  <si>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</si>
  <si>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</si>
  <si>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</si>
  <si>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</si>
  <si>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</si>
  <si>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</si>
  <si>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</si>
  <si>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</si>
  <si>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</si>
  <si>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</si>
  <si>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</si>
  <si>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</si>
  <si>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</si>
  <si>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</si>
  <si>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</si>
  <si>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</si>
  <si>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</si>
  <si>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</si>
  <si>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</si>
  <si>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</si>
  <si>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</si>
  <si>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</si>
  <si>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</si>
  <si>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</si>
  <si>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</si>
  <si>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</si>
  <si>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</si>
  <si>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</si>
  <si>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</si>
  <si>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</si>
  <si>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</si>
  <si>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</si>
  <si>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</si>
  <si>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</si>
  <si>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</si>
  <si>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</si>
  <si>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</si>
  <si>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</si>
  <si>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</si>
  <si>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</si>
  <si>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</si>
  <si>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</si>
  <si>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</si>
  <si>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</si>
  <si>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</si>
  <si>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</si>
  <si>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</si>
  <si>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</si>
  <si>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</si>
  <si>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</si>
  <si>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</si>
  <si>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</si>
  <si>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</si>
  <si>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</si>
  <si>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</si>
  <si>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</si>
  <si>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</si>
  <si>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</si>
  <si>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</si>
  <si>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</si>
  <si>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</si>
  <si>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</si>
  <si>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</si>
  <si>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</si>
  <si>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</si>
  <si>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</si>
  <si>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</si>
  <si>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</si>
  <si>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</si>
  <si>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</si>
  <si>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</si>
  <si>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</si>
  <si>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</si>
  <si>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</si>
  <si>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</si>
  <si>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</si>
  <si>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</si>
  <si>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</si>
  <si>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</si>
  <si>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</si>
  <si>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</si>
  <si>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</si>
  <si>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</si>
  <si>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</si>
  <si>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</si>
  <si>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</si>
  <si>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</si>
  <si>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</si>
  <si>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</si>
  <si>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</si>
  <si>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</si>
  <si>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</si>
  <si>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</si>
  <si>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</si>
  <si>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</si>
  <si>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</si>
  <si>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</si>
  <si>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</si>
  <si>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</si>
  <si>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</si>
  <si>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</si>
  <si>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</si>
  <si>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</si>
  <si>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</si>
  <si>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</si>
  <si>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</si>
  <si>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ЧУЗ "МСЧ"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</si>
  <si>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</si>
  <si>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</si>
  <si>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</si>
  <si>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</si>
  <si>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</si>
  <si>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</si>
  <si>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</si>
  <si>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</si>
  <si>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</si>
  <si>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</si>
  <si>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</si>
  <si>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</si>
  <si>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</si>
  <si>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</si>
  <si>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</si>
  <si>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</si>
  <si>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</si>
  <si>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</si>
  <si>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</si>
  <si>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</si>
  <si>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</si>
  <si>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</si>
  <si>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</si>
  <si>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</si>
  <si>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</si>
  <si>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</si>
  <si>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</si>
  <si>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</si>
  <si>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</si>
  <si>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</si>
  <si>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</si>
  <si>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</si>
  <si>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</si>
  <si>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</si>
  <si>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</si>
  <si>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</si>
  <si>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</si>
  <si>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</si>
  <si>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</si>
  <si>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</si>
  <si>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</si>
  <si>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</si>
  <si>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</si>
  <si>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</si>
  <si>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</si>
  <si>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</si>
  <si>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</si>
  <si>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</si>
  <si>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</si>
  <si>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</si>
  <si>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</si>
  <si>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</si>
  <si>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</si>
  <si>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</si>
  <si>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</si>
  <si>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</si>
  <si>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</si>
  <si>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</si>
  <si>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(34)неврологические</t>
  </si>
  <si>
    <t>(53)неврологии</t>
  </si>
  <si>
    <t>(52)офтальмологические</t>
  </si>
  <si>
    <t>(65)офтальмологии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</si>
  <si>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</si>
  <si>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</si>
  <si>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</si>
  <si>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</si>
  <si>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(71)терапевтические</t>
  </si>
  <si>
    <t>(97)терапии</t>
  </si>
  <si>
    <t>(77)урологические</t>
  </si>
  <si>
    <t>(108)урологии</t>
  </si>
  <si>
    <t>(80)хирургические (хирургия)</t>
  </si>
  <si>
    <t>(112)хирургии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</si>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</sst>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300055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1</v>
      </c>
      <c r="F16" s="28">
        <f t="shared" si="1"/>
        <v>310</v>
      </c>
      <c r="G16" s="41">
        <v>47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7</v>
      </c>
      <c r="N16" s="28">
        <f t="shared" si="5"/>
        <v>310</v>
      </c>
      <c r="O16" s="45">
        <f t="shared" si="6"/>
        <v>1</v>
      </c>
      <c r="P16" s="28">
        <f t="shared" si="7"/>
        <v>310</v>
      </c>
      <c r="Q16" s="162">
        <f t="shared" si="8"/>
        <v>47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2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2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0</v>
      </c>
      <c r="F22" s="28">
        <f t="shared" ref="F22:F66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2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5</v>
      </c>
      <c r="F29" s="28">
        <f t="shared" si="12"/>
        <v>1597</v>
      </c>
      <c r="G29" s="41">
        <v>132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319</v>
      </c>
      <c r="O29" s="45">
        <f t="shared" si="6"/>
        <v>5</v>
      </c>
      <c r="P29" s="28">
        <f t="shared" si="7"/>
        <v>1597</v>
      </c>
      <c r="Q29" s="162">
        <f t="shared" si="8"/>
        <v>132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1</v>
      </c>
      <c r="F43" s="28">
        <f t="shared" si="12"/>
        <v>293</v>
      </c>
      <c r="G43" s="41">
        <v>61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5</v>
      </c>
      <c r="N43" s="28">
        <f t="shared" si="5"/>
        <v>293</v>
      </c>
      <c r="O43" s="45">
        <f t="shared" si="6"/>
        <v>1</v>
      </c>
      <c r="P43" s="28">
        <f t="shared" si="7"/>
        <v>293</v>
      </c>
      <c r="Q43" s="162">
        <f t="shared" si="8"/>
        <v>61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2">
        <f t="shared" si="19"/>
        <v>0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11</v>
      </c>
      <c r="F50" s="28">
        <f t="shared" si="12"/>
        <v>3614</v>
      </c>
      <c r="G50" s="41">
        <v>219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17</v>
      </c>
      <c r="N50" s="28">
        <f t="shared" si="16"/>
        <v>329</v>
      </c>
      <c r="O50" s="45">
        <f t="shared" si="17"/>
        <v>11</v>
      </c>
      <c r="P50" s="28">
        <f t="shared" si="18"/>
        <v>3614</v>
      </c>
      <c r="Q50" s="162">
        <f t="shared" si="19"/>
        <v>219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13</v>
      </c>
      <c r="F51" s="28">
        <f t="shared" si="12"/>
        <v>4488</v>
      </c>
      <c r="G51" s="41">
        <v>272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17</v>
      </c>
      <c r="N51" s="28">
        <f t="shared" si="16"/>
        <v>345</v>
      </c>
      <c r="O51" s="45">
        <f t="shared" si="17"/>
        <v>13</v>
      </c>
      <c r="P51" s="28">
        <f t="shared" si="18"/>
        <v>4488</v>
      </c>
      <c r="Q51" s="162">
        <f t="shared" si="19"/>
        <v>272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27</v>
      </c>
      <c r="F52" s="28">
        <f t="shared" si="12"/>
        <v>8927</v>
      </c>
      <c r="G52" s="41">
        <v>541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17</v>
      </c>
      <c r="N52" s="28">
        <f t="shared" si="16"/>
        <v>331</v>
      </c>
      <c r="O52" s="45">
        <f t="shared" si="17"/>
        <v>27</v>
      </c>
      <c r="P52" s="28">
        <f t="shared" si="18"/>
        <v>8927</v>
      </c>
      <c r="Q52" s="162">
        <f t="shared" si="19"/>
        <v>541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9</v>
      </c>
      <c r="F56" s="28">
        <f t="shared" si="12"/>
        <v>2959</v>
      </c>
      <c r="G56" s="41">
        <v>293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329</v>
      </c>
      <c r="O56" s="45">
        <f t="shared" si="17"/>
        <v>9</v>
      </c>
      <c r="P56" s="28">
        <f t="shared" si="18"/>
        <v>2959</v>
      </c>
      <c r="Q56" s="162">
        <f t="shared" si="19"/>
        <v>293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1</v>
      </c>
      <c r="F61" s="28">
        <f t="shared" si="12"/>
        <v>329</v>
      </c>
      <c r="G61" s="41">
        <v>37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329</v>
      </c>
      <c r="O61" s="45">
        <f t="shared" si="17"/>
        <v>1</v>
      </c>
      <c r="P61" s="28">
        <f t="shared" si="18"/>
        <v>329</v>
      </c>
      <c r="Q61" s="162">
        <f t="shared" si="19"/>
        <v>37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4</v>
      </c>
      <c r="F62" s="28">
        <f t="shared" si="12"/>
        <v>1246</v>
      </c>
      <c r="G62" s="41">
        <v>152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312</v>
      </c>
      <c r="O62" s="45">
        <f t="shared" si="17"/>
        <v>4</v>
      </c>
      <c r="P62" s="28">
        <f t="shared" si="18"/>
        <v>1246</v>
      </c>
      <c r="Q62" s="162">
        <f t="shared" si="19"/>
        <v>152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2">
        <f t="shared" si="19"/>
        <v>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72</v>
      </c>
      <c r="F67" s="28">
        <f>SUM(F12:F66)-F23-F22</f>
        <v>23763</v>
      </c>
      <c r="G67" s="41">
        <f>SUM(G12:G66)-G23-G22</f>
        <v>1754</v>
      </c>
      <c r="H67" s="44"/>
      <c r="I67" s="43"/>
      <c r="J67" s="27">
        <f>SUM(J12:J66)-J23-J22</f>
        <v>0</v>
      </c>
      <c r="K67" s="28">
        <f>SUM(K12:K66)-K23-K22</f>
        <v>0</v>
      </c>
      <c r="L67" s="42">
        <f>SUM(L12:L66)-L23-L22</f>
        <v>0</v>
      </c>
      <c r="M67" s="45">
        <f t="shared" si="15"/>
        <v>14</v>
      </c>
      <c r="N67" s="28">
        <f>SUM(N12:N66)-N23-N22</f>
        <v>2897</v>
      </c>
      <c r="O67" s="45">
        <f>SUM(O12:O66)-O23-O22</f>
        <v>72</v>
      </c>
      <c r="P67" s="28">
        <f>SUM(P12:P66)-P23-P22</f>
        <v>23763</v>
      </c>
      <c r="Q67" s="162">
        <f>G67+L67</f>
        <v>1754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300055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47</v>
      </c>
      <c r="F10" s="50">
        <v>0</v>
      </c>
      <c r="G10" s="72">
        <f t="shared" si="0"/>
        <v>47</v>
      </c>
      <c r="H10" s="69">
        <v>0</v>
      </c>
      <c r="I10" s="36">
        <v>0</v>
      </c>
      <c r="J10" s="73">
        <f t="shared" si="1"/>
        <v>0</v>
      </c>
      <c r="K10" s="37">
        <f t="shared" si="2"/>
        <v>47</v>
      </c>
      <c r="L10" s="37">
        <f t="shared" si="3"/>
        <v>0</v>
      </c>
      <c r="M10" s="64">
        <f t="shared" si="4"/>
        <v>47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132</v>
      </c>
      <c r="F21" s="138">
        <v>0</v>
      </c>
      <c r="G21" s="72">
        <f t="shared" si="0"/>
        <v>132</v>
      </c>
      <c r="H21" s="69">
        <v>0</v>
      </c>
      <c r="I21" s="36">
        <v>0</v>
      </c>
      <c r="J21" s="73">
        <f t="shared" si="1"/>
        <v>0</v>
      </c>
      <c r="K21" s="37">
        <f t="shared" si="2"/>
        <v>132</v>
      </c>
      <c r="L21" s="37">
        <f t="shared" si="3"/>
        <v>0</v>
      </c>
      <c r="M21" s="64">
        <f t="shared" si="4"/>
        <v>132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61</v>
      </c>
      <c r="F35" s="138">
        <v>0</v>
      </c>
      <c r="G35" s="72">
        <f t="shared" si="0"/>
        <v>61</v>
      </c>
      <c r="H35" s="69">
        <v>0</v>
      </c>
      <c r="I35" s="36">
        <v>0</v>
      </c>
      <c r="J35" s="73">
        <f t="shared" si="1"/>
        <v>0</v>
      </c>
      <c r="K35" s="37">
        <f t="shared" si="2"/>
        <v>61</v>
      </c>
      <c r="L35" s="37">
        <f t="shared" si="3"/>
        <v>0</v>
      </c>
      <c r="M35" s="64">
        <f t="shared" si="4"/>
        <v>61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4">
        <f t="shared" ref="M38:M69" si="9">K38+L38</f>
        <v>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219</v>
      </c>
      <c r="F42" s="138">
        <v>0</v>
      </c>
      <c r="G42" s="72">
        <f t="shared" si="5"/>
        <v>219</v>
      </c>
      <c r="H42" s="69">
        <v>0</v>
      </c>
      <c r="I42" s="36">
        <v>0</v>
      </c>
      <c r="J42" s="73">
        <f t="shared" si="6"/>
        <v>0</v>
      </c>
      <c r="K42" s="37">
        <f t="shared" si="7"/>
        <v>219</v>
      </c>
      <c r="L42" s="37">
        <f t="shared" si="8"/>
        <v>0</v>
      </c>
      <c r="M42" s="64">
        <f t="shared" si="9"/>
        <v>219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272</v>
      </c>
      <c r="F43" s="138">
        <v>0</v>
      </c>
      <c r="G43" s="72">
        <f t="shared" si="5"/>
        <v>272</v>
      </c>
      <c r="H43" s="69">
        <v>0</v>
      </c>
      <c r="I43" s="36">
        <v>0</v>
      </c>
      <c r="J43" s="73">
        <f t="shared" si="6"/>
        <v>0</v>
      </c>
      <c r="K43" s="37">
        <f t="shared" si="7"/>
        <v>272</v>
      </c>
      <c r="L43" s="37">
        <f t="shared" si="8"/>
        <v>0</v>
      </c>
      <c r="M43" s="64">
        <f t="shared" si="9"/>
        <v>272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541</v>
      </c>
      <c r="F44" s="138">
        <v>0</v>
      </c>
      <c r="G44" s="72">
        <f t="shared" si="5"/>
        <v>541</v>
      </c>
      <c r="H44" s="69">
        <v>0</v>
      </c>
      <c r="I44" s="36">
        <v>0</v>
      </c>
      <c r="J44" s="73">
        <f t="shared" si="6"/>
        <v>0</v>
      </c>
      <c r="K44" s="37">
        <f t="shared" si="7"/>
        <v>541</v>
      </c>
      <c r="L44" s="37">
        <f t="shared" si="8"/>
        <v>0</v>
      </c>
      <c r="M44" s="64">
        <f t="shared" si="9"/>
        <v>541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293</v>
      </c>
      <c r="F48" s="138">
        <v>0</v>
      </c>
      <c r="G48" s="72">
        <f t="shared" si="5"/>
        <v>293</v>
      </c>
      <c r="H48" s="69">
        <v>0</v>
      </c>
      <c r="I48" s="36">
        <v>0</v>
      </c>
      <c r="J48" s="73">
        <f t="shared" si="6"/>
        <v>0</v>
      </c>
      <c r="K48" s="37">
        <f t="shared" si="7"/>
        <v>293</v>
      </c>
      <c r="L48" s="37">
        <f t="shared" si="8"/>
        <v>0</v>
      </c>
      <c r="M48" s="64">
        <f t="shared" si="9"/>
        <v>293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37</v>
      </c>
      <c r="F53" s="138">
        <v>0</v>
      </c>
      <c r="G53" s="72">
        <f t="shared" si="5"/>
        <v>37</v>
      </c>
      <c r="H53" s="69">
        <v>0</v>
      </c>
      <c r="I53" s="36">
        <v>0</v>
      </c>
      <c r="J53" s="73">
        <f t="shared" si="6"/>
        <v>0</v>
      </c>
      <c r="K53" s="37">
        <f t="shared" si="7"/>
        <v>37</v>
      </c>
      <c r="L53" s="37">
        <f t="shared" si="8"/>
        <v>0</v>
      </c>
      <c r="M53" s="64">
        <f t="shared" si="9"/>
        <v>37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148</v>
      </c>
      <c r="F54" s="138">
        <v>0</v>
      </c>
      <c r="G54" s="72">
        <f t="shared" si="5"/>
        <v>148</v>
      </c>
      <c r="H54" s="69">
        <v>4</v>
      </c>
      <c r="I54" s="36">
        <v>0</v>
      </c>
      <c r="J54" s="73">
        <f t="shared" si="6"/>
        <v>4</v>
      </c>
      <c r="K54" s="37">
        <f t="shared" si="7"/>
        <v>152</v>
      </c>
      <c r="L54" s="37">
        <f t="shared" si="8"/>
        <v>0</v>
      </c>
      <c r="M54" s="64">
        <f t="shared" si="9"/>
        <v>152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1750</v>
      </c>
      <c r="F59" s="138">
        <f t="shared" si="10"/>
        <v>0</v>
      </c>
      <c r="G59" s="72">
        <f t="shared" si="10"/>
        <v>1750</v>
      </c>
      <c r="H59" s="69">
        <f t="shared" si="10"/>
        <v>4</v>
      </c>
      <c r="I59" s="36">
        <f t="shared" si="10"/>
        <v>0</v>
      </c>
      <c r="J59" s="73">
        <f t="shared" si="10"/>
        <v>4</v>
      </c>
      <c r="K59" s="37">
        <f t="shared" si="10"/>
        <v>1754</v>
      </c>
      <c r="L59" s="37">
        <f t="shared" si="10"/>
        <v>0</v>
      </c>
      <c r="M59" s="64">
        <f t="shared" si="10"/>
        <v>1754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3.25" customHeight="1">
      <c r="D1" s="209" t="s">
        <v>1101</v>
      </c>
      <c r="E1" s="209"/>
      <c r="F1" s="209"/>
    </row>
    <row r="2" spans="1:6">
      <c r="C2" s="115" t="s">
        <v>1027</v>
      </c>
      <c r="D2" s="106">
        <v>300055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1100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47</v>
      </c>
      <c r="E13" s="111">
        <v>0</v>
      </c>
      <c r="F13" s="112">
        <v>47</v>
      </c>
    </row>
    <row r="14" spans="1:6" hidden="1">
      <c r="A14" s="144">
        <v>4</v>
      </c>
      <c r="B14" s="110" t="s">
        <v>297</v>
      </c>
      <c r="C14" s="121" t="s">
        <v>61</v>
      </c>
      <c r="D14" s="146">
        <v>0</v>
      </c>
      <c r="E14" s="147">
        <v>0</v>
      </c>
      <c r="F14" s="114">
        <v>0</v>
      </c>
    </row>
    <row r="15" spans="1:6" hidden="1">
      <c r="A15" s="144">
        <v>5</v>
      </c>
      <c r="B15" s="110" t="s">
        <v>298</v>
      </c>
      <c r="C15" s="121" t="s">
        <v>62</v>
      </c>
      <c r="D15" s="146">
        <v>0</v>
      </c>
      <c r="E15" s="147">
        <v>0</v>
      </c>
      <c r="F15" s="114">
        <v>0</v>
      </c>
    </row>
    <row r="16" spans="1:6" hidden="1">
      <c r="A16" s="144">
        <v>6</v>
      </c>
      <c r="B16" s="110" t="s">
        <v>299</v>
      </c>
      <c r="C16" s="121" t="s">
        <v>63</v>
      </c>
      <c r="D16" s="146">
        <v>0</v>
      </c>
      <c r="E16" s="147">
        <v>0</v>
      </c>
      <c r="F16" s="114">
        <v>0</v>
      </c>
    </row>
    <row r="17" spans="1:6" hidden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 hidden="1">
      <c r="A20" s="144">
        <v>10</v>
      </c>
      <c r="B20" s="110" t="s">
        <v>303</v>
      </c>
      <c r="C20" s="121" t="s">
        <v>66</v>
      </c>
      <c r="D20" s="146">
        <v>0</v>
      </c>
      <c r="E20" s="147">
        <v>0</v>
      </c>
      <c r="F20" s="114">
        <v>0</v>
      </c>
    </row>
    <row r="21" spans="1:6" ht="31.5" hidden="1">
      <c r="A21" s="144">
        <v>11</v>
      </c>
      <c r="B21" s="110" t="s">
        <v>304</v>
      </c>
      <c r="C21" s="121" t="s">
        <v>725</v>
      </c>
      <c r="D21" s="146">
        <v>0</v>
      </c>
      <c r="E21" s="147">
        <v>0</v>
      </c>
      <c r="F21" s="114">
        <v>0</v>
      </c>
    </row>
    <row r="22" spans="1:6">
      <c r="A22" s="144">
        <v>12</v>
      </c>
      <c r="B22" s="110" t="s">
        <v>305</v>
      </c>
      <c r="C22" s="121" t="s">
        <v>67</v>
      </c>
      <c r="D22" s="146">
        <v>1</v>
      </c>
      <c r="E22" s="147">
        <v>0</v>
      </c>
      <c r="F22" s="114">
        <v>1</v>
      </c>
    </row>
    <row r="23" spans="1:6">
      <c r="A23" s="144">
        <v>13</v>
      </c>
      <c r="B23" s="110" t="s">
        <v>306</v>
      </c>
      <c r="C23" s="121" t="s">
        <v>849</v>
      </c>
      <c r="D23" s="146">
        <v>1</v>
      </c>
      <c r="E23" s="147">
        <v>0</v>
      </c>
      <c r="F23" s="114">
        <v>1</v>
      </c>
    </row>
    <row r="24" spans="1:6">
      <c r="A24" s="144">
        <v>14</v>
      </c>
      <c r="B24" s="110" t="s">
        <v>307</v>
      </c>
      <c r="C24" s="121" t="s">
        <v>850</v>
      </c>
      <c r="D24" s="146">
        <v>1</v>
      </c>
      <c r="E24" s="147">
        <v>0</v>
      </c>
      <c r="F24" s="114">
        <v>1</v>
      </c>
    </row>
    <row r="25" spans="1:6">
      <c r="A25" s="144">
        <v>15</v>
      </c>
      <c r="B25" s="110" t="s">
        <v>308</v>
      </c>
      <c r="C25" s="121" t="s">
        <v>851</v>
      </c>
      <c r="D25" s="146">
        <v>1</v>
      </c>
      <c r="E25" s="147">
        <v>0</v>
      </c>
      <c r="F25" s="114">
        <v>1</v>
      </c>
    </row>
    <row r="26" spans="1:6">
      <c r="A26" s="144">
        <v>16</v>
      </c>
      <c r="B26" s="110" t="s">
        <v>309</v>
      </c>
      <c r="C26" s="121" t="s">
        <v>852</v>
      </c>
      <c r="D26" s="146">
        <v>1</v>
      </c>
      <c r="E26" s="147">
        <v>0</v>
      </c>
      <c r="F26" s="114">
        <v>1</v>
      </c>
    </row>
    <row r="27" spans="1:6" hidden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>
      <c r="A28" s="144">
        <v>18</v>
      </c>
      <c r="B28" s="110" t="s">
        <v>853</v>
      </c>
      <c r="C28" s="121" t="s">
        <v>917</v>
      </c>
      <c r="D28" s="146">
        <v>5</v>
      </c>
      <c r="E28" s="147">
        <v>0</v>
      </c>
      <c r="F28" s="114">
        <v>5</v>
      </c>
    </row>
    <row r="29" spans="1:6" ht="16.5" thickBot="1">
      <c r="A29" s="144">
        <v>19</v>
      </c>
      <c r="B29" s="110" t="s">
        <v>854</v>
      </c>
      <c r="C29" s="121" t="s">
        <v>918</v>
      </c>
      <c r="D29" s="146">
        <v>37</v>
      </c>
      <c r="E29" s="147">
        <v>0</v>
      </c>
      <c r="F29" s="114">
        <v>37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>
      <c r="A31" s="139">
        <v>21</v>
      </c>
      <c r="B31" s="140" t="s">
        <v>310</v>
      </c>
      <c r="C31" s="120" t="s">
        <v>68</v>
      </c>
      <c r="D31" s="111">
        <v>5</v>
      </c>
      <c r="E31" s="111">
        <v>0</v>
      </c>
      <c r="F31" s="112">
        <v>5</v>
      </c>
    </row>
    <row r="32" spans="1:6" hidden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5</v>
      </c>
      <c r="E33" s="147">
        <v>0</v>
      </c>
      <c r="F33" s="114">
        <v>5</v>
      </c>
    </row>
    <row r="34" spans="1:6">
      <c r="A34" s="139">
        <v>24</v>
      </c>
      <c r="B34" s="140" t="s">
        <v>313</v>
      </c>
      <c r="C34" s="120" t="s">
        <v>69</v>
      </c>
      <c r="D34" s="111">
        <v>19</v>
      </c>
      <c r="E34" s="111">
        <v>0</v>
      </c>
      <c r="F34" s="112">
        <v>19</v>
      </c>
    </row>
    <row r="35" spans="1:6">
      <c r="A35" s="144">
        <v>25</v>
      </c>
      <c r="B35" s="110" t="s">
        <v>314</v>
      </c>
      <c r="C35" s="121" t="s">
        <v>15</v>
      </c>
      <c r="D35" s="146">
        <v>2</v>
      </c>
      <c r="E35" s="147">
        <v>0</v>
      </c>
      <c r="F35" s="114">
        <v>2</v>
      </c>
    </row>
    <row r="36" spans="1:6">
      <c r="A36" s="144">
        <v>26</v>
      </c>
      <c r="B36" s="110" t="s">
        <v>315</v>
      </c>
      <c r="C36" s="121" t="s">
        <v>70</v>
      </c>
      <c r="D36" s="146">
        <v>14</v>
      </c>
      <c r="E36" s="147">
        <v>0</v>
      </c>
      <c r="F36" s="114">
        <v>14</v>
      </c>
    </row>
    <row r="37" spans="1:6" hidden="1">
      <c r="A37" s="144">
        <v>27</v>
      </c>
      <c r="B37" s="110" t="s">
        <v>316</v>
      </c>
      <c r="C37" s="121" t="s">
        <v>260</v>
      </c>
      <c r="D37" s="146">
        <v>0</v>
      </c>
      <c r="E37" s="147">
        <v>0</v>
      </c>
      <c r="F37" s="114">
        <v>0</v>
      </c>
    </row>
    <row r="38" spans="1:6">
      <c r="A38" s="144">
        <v>28</v>
      </c>
      <c r="B38" s="110" t="s">
        <v>317</v>
      </c>
      <c r="C38" s="121" t="s">
        <v>261</v>
      </c>
      <c r="D38" s="146">
        <v>1</v>
      </c>
      <c r="E38" s="147">
        <v>0</v>
      </c>
      <c r="F38" s="114">
        <v>1</v>
      </c>
    </row>
    <row r="39" spans="1:6" ht="16.5" thickBot="1">
      <c r="A39" s="144">
        <v>29</v>
      </c>
      <c r="B39" s="110" t="s">
        <v>318</v>
      </c>
      <c r="C39" s="121" t="s">
        <v>16</v>
      </c>
      <c r="D39" s="146">
        <v>2</v>
      </c>
      <c r="E39" s="147">
        <v>0</v>
      </c>
      <c r="F39" s="114">
        <v>2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>
      <c r="A41" s="139">
        <v>31</v>
      </c>
      <c r="B41" s="140" t="s">
        <v>320</v>
      </c>
      <c r="C41" s="120" t="s">
        <v>71</v>
      </c>
      <c r="D41" s="111">
        <v>2</v>
      </c>
      <c r="E41" s="111">
        <v>0</v>
      </c>
      <c r="F41" s="112">
        <v>2</v>
      </c>
    </row>
    <row r="42" spans="1:6" ht="16.5" thickBot="1">
      <c r="A42" s="144">
        <v>32</v>
      </c>
      <c r="B42" s="110" t="s">
        <v>321</v>
      </c>
      <c r="C42" s="121" t="s">
        <v>262</v>
      </c>
      <c r="D42" s="146">
        <v>2</v>
      </c>
      <c r="E42" s="147">
        <v>0</v>
      </c>
      <c r="F42" s="114">
        <v>2</v>
      </c>
    </row>
    <row r="43" spans="1:6" ht="16.5" hidden="1" thickBot="1">
      <c r="A43" s="144">
        <v>33</v>
      </c>
      <c r="B43" s="110" t="s">
        <v>322</v>
      </c>
      <c r="C43" s="122" t="s">
        <v>263</v>
      </c>
      <c r="D43" s="146">
        <v>0</v>
      </c>
      <c r="E43" s="147">
        <v>0</v>
      </c>
      <c r="F43" s="114">
        <v>0</v>
      </c>
    </row>
    <row r="44" spans="1:6" ht="16.5" hidden="1" thickBot="1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5</v>
      </c>
      <c r="E48" s="111">
        <v>0</v>
      </c>
      <c r="F48" s="112">
        <v>5</v>
      </c>
    </row>
    <row r="49" spans="1:6" ht="16.5" thickBot="1">
      <c r="A49" s="144">
        <v>39</v>
      </c>
      <c r="B49" s="110" t="s">
        <v>726</v>
      </c>
      <c r="C49" s="122" t="s">
        <v>727</v>
      </c>
      <c r="D49" s="146">
        <v>5</v>
      </c>
      <c r="E49" s="147">
        <v>0</v>
      </c>
      <c r="F49" s="114">
        <v>5</v>
      </c>
    </row>
    <row r="50" spans="1:6" ht="32.25" hidden="1" thickBot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5</v>
      </c>
      <c r="E84" s="111">
        <v>0</v>
      </c>
      <c r="F84" s="112">
        <v>5</v>
      </c>
    </row>
    <row r="85" spans="1:6" hidden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idden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idden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t="16.5" thickBot="1">
      <c r="A89" s="144">
        <v>79</v>
      </c>
      <c r="B89" s="110" t="s">
        <v>361</v>
      </c>
      <c r="C89" s="122" t="s">
        <v>23</v>
      </c>
      <c r="D89" s="146">
        <v>5</v>
      </c>
      <c r="E89" s="147">
        <v>0</v>
      </c>
      <c r="F89" s="114">
        <v>5</v>
      </c>
    </row>
    <row r="90" spans="1:6" ht="16.5" hidden="1" thickBot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t="16.5" hidden="1" thickBot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 ht="16.5" hidden="1" thickBot="1">
      <c r="A92" s="144">
        <v>82</v>
      </c>
      <c r="B92" s="110" t="s">
        <v>364</v>
      </c>
      <c r="C92" s="122" t="s">
        <v>25</v>
      </c>
      <c r="D92" s="146">
        <v>0</v>
      </c>
      <c r="E92" s="147">
        <v>0</v>
      </c>
      <c r="F92" s="114">
        <v>0</v>
      </c>
    </row>
    <row r="93" spans="1:6" ht="16.5" hidden="1" thickBot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 ht="16.5" hidden="1" thickBot="1">
      <c r="A94" s="144">
        <v>84</v>
      </c>
      <c r="B94" s="110" t="s">
        <v>656</v>
      </c>
      <c r="C94" s="122" t="s">
        <v>264</v>
      </c>
      <c r="D94" s="146">
        <v>0</v>
      </c>
      <c r="E94" s="147">
        <v>0</v>
      </c>
      <c r="F94" s="114">
        <v>0</v>
      </c>
    </row>
    <row r="95" spans="1:6" ht="16.5" hidden="1" thickBot="1">
      <c r="A95" s="144">
        <v>85</v>
      </c>
      <c r="B95" s="110" t="s">
        <v>657</v>
      </c>
      <c r="C95" s="122" t="s">
        <v>94</v>
      </c>
      <c r="D95" s="146">
        <v>0</v>
      </c>
      <c r="E95" s="147">
        <v>0</v>
      </c>
      <c r="F95" s="114">
        <v>0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21</v>
      </c>
      <c r="E104" s="111">
        <v>0</v>
      </c>
      <c r="F104" s="112">
        <v>21</v>
      </c>
    </row>
    <row r="105" spans="1:6">
      <c r="A105" s="144">
        <v>95</v>
      </c>
      <c r="B105" s="110" t="s">
        <v>370</v>
      </c>
      <c r="C105" s="122" t="s">
        <v>736</v>
      </c>
      <c r="D105" s="146">
        <v>5</v>
      </c>
      <c r="E105" s="147">
        <v>0</v>
      </c>
      <c r="F105" s="114">
        <v>5</v>
      </c>
    </row>
    <row r="106" spans="1:6" hidden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>
      <c r="A107" s="144">
        <v>97</v>
      </c>
      <c r="B107" s="110" t="s">
        <v>372</v>
      </c>
      <c r="C107" s="122" t="s">
        <v>738</v>
      </c>
      <c r="D107" s="146">
        <v>5</v>
      </c>
      <c r="E107" s="147">
        <v>0</v>
      </c>
      <c r="F107" s="114">
        <v>5</v>
      </c>
    </row>
    <row r="108" spans="1:6" hidden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idden="1">
      <c r="A109" s="144">
        <v>99</v>
      </c>
      <c r="B109" s="110" t="s">
        <v>374</v>
      </c>
      <c r="C109" s="122" t="s">
        <v>861</v>
      </c>
      <c r="D109" s="146">
        <v>0</v>
      </c>
      <c r="E109" s="147">
        <v>0</v>
      </c>
      <c r="F109" s="114">
        <v>0</v>
      </c>
    </row>
    <row r="110" spans="1:6" ht="16.5" thickBot="1">
      <c r="A110" s="144">
        <v>100</v>
      </c>
      <c r="B110" s="110" t="s">
        <v>375</v>
      </c>
      <c r="C110" s="122" t="s">
        <v>862</v>
      </c>
      <c r="D110" s="146">
        <v>11</v>
      </c>
      <c r="E110" s="147">
        <v>0</v>
      </c>
      <c r="F110" s="114">
        <v>11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27</v>
      </c>
      <c r="E114" s="111">
        <v>0</v>
      </c>
      <c r="F114" s="112">
        <v>27</v>
      </c>
    </row>
    <row r="115" spans="1:6">
      <c r="A115" s="144">
        <v>105</v>
      </c>
      <c r="B115" s="110" t="s">
        <v>377</v>
      </c>
      <c r="C115" s="122" t="s">
        <v>98</v>
      </c>
      <c r="D115" s="146">
        <v>2</v>
      </c>
      <c r="E115" s="147">
        <v>0</v>
      </c>
      <c r="F115" s="114">
        <v>2</v>
      </c>
    </row>
    <row r="116" spans="1:6">
      <c r="A116" s="144">
        <v>106</v>
      </c>
      <c r="B116" s="110" t="s">
        <v>378</v>
      </c>
      <c r="C116" s="122" t="s">
        <v>99</v>
      </c>
      <c r="D116" s="146">
        <v>1</v>
      </c>
      <c r="E116" s="147">
        <v>0</v>
      </c>
      <c r="F116" s="114">
        <v>1</v>
      </c>
    </row>
    <row r="117" spans="1:6">
      <c r="A117" s="144">
        <v>107</v>
      </c>
      <c r="B117" s="110" t="s">
        <v>379</v>
      </c>
      <c r="C117" s="122" t="s">
        <v>100</v>
      </c>
      <c r="D117" s="146">
        <v>1</v>
      </c>
      <c r="E117" s="147">
        <v>0</v>
      </c>
      <c r="F117" s="114">
        <v>1</v>
      </c>
    </row>
    <row r="118" spans="1:6" ht="16.5" thickBot="1">
      <c r="A118" s="144">
        <v>108</v>
      </c>
      <c r="B118" s="110" t="s">
        <v>863</v>
      </c>
      <c r="C118" s="122" t="s">
        <v>864</v>
      </c>
      <c r="D118" s="146">
        <v>23</v>
      </c>
      <c r="E118" s="147">
        <v>0</v>
      </c>
      <c r="F118" s="114">
        <v>23</v>
      </c>
    </row>
    <row r="119" spans="1:6">
      <c r="A119" s="144">
        <v>109</v>
      </c>
      <c r="B119" s="140" t="s">
        <v>380</v>
      </c>
      <c r="C119" s="120" t="s">
        <v>101</v>
      </c>
      <c r="D119" s="111">
        <v>93</v>
      </c>
      <c r="E119" s="111">
        <v>0</v>
      </c>
      <c r="F119" s="112">
        <v>93</v>
      </c>
    </row>
    <row r="120" spans="1:6" hidden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383</v>
      </c>
      <c r="C122" s="122" t="s">
        <v>102</v>
      </c>
      <c r="D122" s="146">
        <v>1</v>
      </c>
      <c r="E122" s="147">
        <v>0</v>
      </c>
      <c r="F122" s="114">
        <v>1</v>
      </c>
    </row>
    <row r="123" spans="1:6">
      <c r="A123" s="144">
        <v>113</v>
      </c>
      <c r="B123" s="110" t="s">
        <v>384</v>
      </c>
      <c r="C123" s="122" t="s">
        <v>103</v>
      </c>
      <c r="D123" s="146">
        <v>1</v>
      </c>
      <c r="E123" s="147">
        <v>0</v>
      </c>
      <c r="F123" s="114">
        <v>1</v>
      </c>
    </row>
    <row r="124" spans="1:6">
      <c r="A124" s="144">
        <v>114</v>
      </c>
      <c r="B124" s="110" t="s">
        <v>385</v>
      </c>
      <c r="C124" s="122" t="s">
        <v>925</v>
      </c>
      <c r="D124" s="146">
        <v>2</v>
      </c>
      <c r="E124" s="147">
        <v>0</v>
      </c>
      <c r="F124" s="114">
        <v>2</v>
      </c>
    </row>
    <row r="125" spans="1:6">
      <c r="A125" s="144">
        <v>115</v>
      </c>
      <c r="B125" s="110" t="s">
        <v>386</v>
      </c>
      <c r="C125" s="122" t="s">
        <v>29</v>
      </c>
      <c r="D125" s="146">
        <v>1</v>
      </c>
      <c r="E125" s="147">
        <v>0</v>
      </c>
      <c r="F125" s="114">
        <v>1</v>
      </c>
    </row>
    <row r="126" spans="1:6" hidden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2</v>
      </c>
      <c r="E128" s="147">
        <v>0</v>
      </c>
      <c r="F128" s="114">
        <v>2</v>
      </c>
    </row>
    <row r="129" spans="1:6" hidden="1">
      <c r="A129" s="144">
        <v>119</v>
      </c>
      <c r="B129" s="110" t="s">
        <v>390</v>
      </c>
      <c r="C129" s="122" t="s">
        <v>105</v>
      </c>
      <c r="D129" s="146">
        <v>0</v>
      </c>
      <c r="E129" s="147">
        <v>0</v>
      </c>
      <c r="F129" s="114">
        <v>0</v>
      </c>
    </row>
    <row r="130" spans="1:6" hidden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 hidden="1">
      <c r="A131" s="144">
        <v>121</v>
      </c>
      <c r="B131" s="110" t="s">
        <v>392</v>
      </c>
      <c r="C131" s="122" t="s">
        <v>31</v>
      </c>
      <c r="D131" s="146">
        <v>0</v>
      </c>
      <c r="E131" s="147">
        <v>0</v>
      </c>
      <c r="F131" s="114">
        <v>0</v>
      </c>
    </row>
    <row r="132" spans="1:6">
      <c r="A132" s="144">
        <v>122</v>
      </c>
      <c r="B132" s="110" t="s">
        <v>393</v>
      </c>
      <c r="C132" s="122" t="s">
        <v>867</v>
      </c>
      <c r="D132" s="146">
        <v>24</v>
      </c>
      <c r="E132" s="147">
        <v>0</v>
      </c>
      <c r="F132" s="114">
        <v>24</v>
      </c>
    </row>
    <row r="133" spans="1:6" hidden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idden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62</v>
      </c>
      <c r="E135" s="147">
        <v>0</v>
      </c>
      <c r="F135" s="114">
        <v>62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114</v>
      </c>
      <c r="E142" s="111">
        <v>0</v>
      </c>
      <c r="F142" s="112">
        <v>114</v>
      </c>
    </row>
    <row r="143" spans="1:6" hidden="1">
      <c r="A143" s="144">
        <v>133</v>
      </c>
      <c r="B143" s="110" t="s">
        <v>398</v>
      </c>
      <c r="C143" s="122" t="s">
        <v>870</v>
      </c>
      <c r="D143" s="146">
        <v>0</v>
      </c>
      <c r="E143" s="147">
        <v>0</v>
      </c>
      <c r="F143" s="114">
        <v>0</v>
      </c>
    </row>
    <row r="144" spans="1:6" hidden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 ht="16.5" thickBot="1">
      <c r="A145" s="144">
        <v>135</v>
      </c>
      <c r="B145" s="110" t="s">
        <v>400</v>
      </c>
      <c r="C145" s="122" t="s">
        <v>107</v>
      </c>
      <c r="D145" s="146">
        <v>114</v>
      </c>
      <c r="E145" s="147">
        <v>0</v>
      </c>
      <c r="F145" s="114">
        <v>114</v>
      </c>
    </row>
    <row r="146" spans="1:6" ht="16.5" hidden="1" thickBot="1">
      <c r="A146" s="144">
        <v>136</v>
      </c>
      <c r="B146" s="110" t="s">
        <v>401</v>
      </c>
      <c r="C146" s="122" t="s">
        <v>108</v>
      </c>
      <c r="D146" s="146">
        <v>0</v>
      </c>
      <c r="E146" s="147">
        <v>0</v>
      </c>
      <c r="F146" s="114">
        <v>0</v>
      </c>
    </row>
    <row r="147" spans="1:6" ht="16.5" hidden="1" thickBot="1">
      <c r="A147" s="144">
        <v>137</v>
      </c>
      <c r="B147" s="110" t="s">
        <v>402</v>
      </c>
      <c r="C147" s="122" t="s">
        <v>109</v>
      </c>
      <c r="D147" s="146">
        <v>0</v>
      </c>
      <c r="E147" s="147">
        <v>0</v>
      </c>
      <c r="F147" s="114">
        <v>0</v>
      </c>
    </row>
    <row r="148" spans="1:6" ht="16.5" hidden="1" thickBot="1">
      <c r="A148" s="144">
        <v>138</v>
      </c>
      <c r="B148" s="110" t="s">
        <v>403</v>
      </c>
      <c r="C148" s="122" t="s">
        <v>110</v>
      </c>
      <c r="D148" s="146">
        <v>0</v>
      </c>
      <c r="E148" s="147">
        <v>0</v>
      </c>
      <c r="F148" s="114">
        <v>0</v>
      </c>
    </row>
    <row r="149" spans="1:6" ht="16.5" hidden="1" thickBot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1</v>
      </c>
      <c r="E163" s="111">
        <v>0</v>
      </c>
      <c r="F163" s="112">
        <v>1</v>
      </c>
    </row>
    <row r="164" spans="1:6" ht="16.5" thickBot="1">
      <c r="A164" s="144">
        <v>154</v>
      </c>
      <c r="B164" s="140" t="s">
        <v>419</v>
      </c>
      <c r="C164" s="120" t="s">
        <v>119</v>
      </c>
      <c r="D164" s="111">
        <v>1</v>
      </c>
      <c r="E164" s="111">
        <v>0</v>
      </c>
      <c r="F164" s="112">
        <v>1</v>
      </c>
    </row>
    <row r="165" spans="1:6" ht="16.5" hidden="1" thickBot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hidden="1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0</v>
      </c>
      <c r="F166" s="114">
        <v>0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16.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16.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 ht="16.5" hidden="1" thickBot="1">
      <c r="A247" s="139">
        <v>237</v>
      </c>
      <c r="B247" s="140" t="s">
        <v>457</v>
      </c>
      <c r="C247" s="120" t="s">
        <v>130</v>
      </c>
      <c r="D247" s="111">
        <v>0</v>
      </c>
      <c r="E247" s="111">
        <v>0</v>
      </c>
      <c r="F247" s="112">
        <v>0</v>
      </c>
    </row>
    <row r="248" spans="1:6" ht="32.25" hidden="1" thickBot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t="16.5" hidden="1" thickBot="1">
      <c r="A249" s="144">
        <v>239</v>
      </c>
      <c r="B249" s="110" t="s">
        <v>469</v>
      </c>
      <c r="C249" s="122" t="s">
        <v>132</v>
      </c>
      <c r="D249" s="146">
        <v>0</v>
      </c>
      <c r="E249" s="147">
        <v>0</v>
      </c>
      <c r="F249" s="114">
        <v>0</v>
      </c>
    </row>
    <row r="250" spans="1:6" ht="16.5" hidden="1" thickBot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2.25" hidden="1" thickBot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2.25" hidden="1" thickBot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hidden="1" thickBot="1">
      <c r="A253" s="144">
        <v>243</v>
      </c>
      <c r="B253" s="110" t="s">
        <v>473</v>
      </c>
      <c r="C253" s="122" t="s">
        <v>136</v>
      </c>
      <c r="D253" s="146">
        <v>0</v>
      </c>
      <c r="E253" s="147">
        <v>0</v>
      </c>
      <c r="F253" s="114">
        <v>0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>
      <c r="A258" s="144">
        <v>248</v>
      </c>
      <c r="B258" s="140" t="s">
        <v>458</v>
      </c>
      <c r="C258" s="120" t="s">
        <v>140</v>
      </c>
      <c r="D258" s="111">
        <v>61</v>
      </c>
      <c r="E258" s="111">
        <v>0</v>
      </c>
      <c r="F258" s="112">
        <v>61</v>
      </c>
    </row>
    <row r="259" spans="1:6" hidden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idden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idden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idden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>
      <c r="A263" s="144">
        <v>253</v>
      </c>
      <c r="B263" s="110" t="s">
        <v>482</v>
      </c>
      <c r="C263" s="122" t="s">
        <v>145</v>
      </c>
      <c r="D263" s="146">
        <v>56</v>
      </c>
      <c r="E263" s="147">
        <v>0</v>
      </c>
      <c r="F263" s="114">
        <v>56</v>
      </c>
    </row>
    <row r="264" spans="1:6" hidden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idden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idden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257</v>
      </c>
      <c r="B267" s="110" t="s">
        <v>793</v>
      </c>
      <c r="C267" s="122" t="s">
        <v>794</v>
      </c>
      <c r="D267" s="146">
        <v>5</v>
      </c>
      <c r="E267" s="147">
        <v>0</v>
      </c>
      <c r="F267" s="114">
        <v>5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25</v>
      </c>
      <c r="E274" s="111">
        <v>0</v>
      </c>
      <c r="F274" s="112">
        <v>25</v>
      </c>
    </row>
    <row r="275" spans="1:6" hidden="1">
      <c r="A275" s="144">
        <v>265</v>
      </c>
      <c r="B275" s="110" t="s">
        <v>490</v>
      </c>
      <c r="C275" s="122" t="s">
        <v>153</v>
      </c>
      <c r="D275" s="146">
        <v>0</v>
      </c>
      <c r="E275" s="147">
        <v>0</v>
      </c>
      <c r="F275" s="114">
        <v>0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 hidden="1">
      <c r="A277" s="144">
        <v>267</v>
      </c>
      <c r="B277" s="110" t="s">
        <v>492</v>
      </c>
      <c r="C277" s="122" t="s">
        <v>155</v>
      </c>
      <c r="D277" s="146">
        <v>0</v>
      </c>
      <c r="E277" s="147">
        <v>0</v>
      </c>
      <c r="F277" s="114">
        <v>0</v>
      </c>
    </row>
    <row r="278" spans="1:6">
      <c r="A278" s="144">
        <v>268</v>
      </c>
      <c r="B278" s="110" t="s">
        <v>712</v>
      </c>
      <c r="C278" s="122" t="s">
        <v>156</v>
      </c>
      <c r="D278" s="146">
        <v>5</v>
      </c>
      <c r="E278" s="147">
        <v>0</v>
      </c>
      <c r="F278" s="114">
        <v>5</v>
      </c>
    </row>
    <row r="279" spans="1:6" ht="16.5" thickBot="1">
      <c r="A279" s="144">
        <v>269</v>
      </c>
      <c r="B279" s="110" t="s">
        <v>493</v>
      </c>
      <c r="C279" s="122" t="s">
        <v>157</v>
      </c>
      <c r="D279" s="146">
        <v>20</v>
      </c>
      <c r="E279" s="147">
        <v>0</v>
      </c>
      <c r="F279" s="114">
        <v>20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 ht="16.5" hidden="1" thickBot="1">
      <c r="A281" s="144">
        <v>271</v>
      </c>
      <c r="B281" s="140" t="s">
        <v>461</v>
      </c>
      <c r="C281" s="120" t="s">
        <v>159</v>
      </c>
      <c r="D281" s="111">
        <v>0</v>
      </c>
      <c r="E281" s="111">
        <v>0</v>
      </c>
      <c r="F281" s="112">
        <v>0</v>
      </c>
    </row>
    <row r="282" spans="1:6" ht="16.5" hidden="1" thickBot="1">
      <c r="A282" s="144">
        <v>272</v>
      </c>
      <c r="B282" s="110" t="s">
        <v>495</v>
      </c>
      <c r="C282" s="122" t="s">
        <v>160</v>
      </c>
      <c r="D282" s="146">
        <v>0</v>
      </c>
      <c r="E282" s="147">
        <v>0</v>
      </c>
      <c r="F282" s="114">
        <v>0</v>
      </c>
    </row>
    <row r="283" spans="1:6" ht="16.5" hidden="1" thickBot="1">
      <c r="A283" s="144">
        <v>273</v>
      </c>
      <c r="B283" s="110" t="s">
        <v>496</v>
      </c>
      <c r="C283" s="122" t="s">
        <v>161</v>
      </c>
      <c r="D283" s="146">
        <v>0</v>
      </c>
      <c r="E283" s="147">
        <v>0</v>
      </c>
      <c r="F283" s="114">
        <v>0</v>
      </c>
    </row>
    <row r="284" spans="1:6" ht="16.5" hidden="1" thickBot="1">
      <c r="A284" s="144">
        <v>274</v>
      </c>
      <c r="B284" s="110" t="s">
        <v>497</v>
      </c>
      <c r="C284" s="122" t="s">
        <v>162</v>
      </c>
      <c r="D284" s="146">
        <v>0</v>
      </c>
      <c r="E284" s="147">
        <v>0</v>
      </c>
      <c r="F284" s="114">
        <v>0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>
      <c r="A286" s="144">
        <v>276</v>
      </c>
      <c r="B286" s="140" t="s">
        <v>462</v>
      </c>
      <c r="C286" s="120" t="s">
        <v>164</v>
      </c>
      <c r="D286" s="111">
        <v>10</v>
      </c>
      <c r="E286" s="111">
        <v>0</v>
      </c>
      <c r="F286" s="112">
        <v>10</v>
      </c>
    </row>
    <row r="287" spans="1:6">
      <c r="A287" s="144">
        <v>277</v>
      </c>
      <c r="B287" s="110" t="s">
        <v>499</v>
      </c>
      <c r="C287" s="122" t="s">
        <v>42</v>
      </c>
      <c r="D287" s="146">
        <v>5</v>
      </c>
      <c r="E287" s="147">
        <v>0</v>
      </c>
      <c r="F287" s="114">
        <v>5</v>
      </c>
    </row>
    <row r="288" spans="1:6" ht="16.5" thickBot="1">
      <c r="A288" s="144">
        <v>278</v>
      </c>
      <c r="B288" s="110" t="s">
        <v>500</v>
      </c>
      <c r="C288" s="122" t="s">
        <v>43</v>
      </c>
      <c r="D288" s="146">
        <v>5</v>
      </c>
      <c r="E288" s="147">
        <v>0</v>
      </c>
      <c r="F288" s="114">
        <v>5</v>
      </c>
    </row>
    <row r="289" spans="1:6" ht="16.5" hidden="1" thickBot="1">
      <c r="A289" s="144">
        <v>279</v>
      </c>
      <c r="B289" s="110" t="s">
        <v>501</v>
      </c>
      <c r="C289" s="122" t="s">
        <v>44</v>
      </c>
      <c r="D289" s="146">
        <v>0</v>
      </c>
      <c r="E289" s="147">
        <v>0</v>
      </c>
      <c r="F289" s="114">
        <v>0</v>
      </c>
    </row>
    <row r="290" spans="1:6" ht="16.5" hidden="1" thickBot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t="16.5" hidden="1" thickBot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t="16.5" hidden="1" thickBot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t="16.5" hidden="1" thickBot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16.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133</v>
      </c>
      <c r="E306" s="111">
        <v>0</v>
      </c>
      <c r="F306" s="112">
        <v>133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2</v>
      </c>
      <c r="E307" s="147">
        <v>0</v>
      </c>
      <c r="F307" s="114">
        <v>2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1</v>
      </c>
      <c r="E308" s="147">
        <v>0</v>
      </c>
      <c r="F308" s="114">
        <v>1</v>
      </c>
    </row>
    <row r="309" spans="1:6">
      <c r="A309" s="144">
        <v>299</v>
      </c>
      <c r="B309" s="110" t="s">
        <v>513</v>
      </c>
      <c r="C309" s="122" t="s">
        <v>48</v>
      </c>
      <c r="D309" s="146">
        <v>3</v>
      </c>
      <c r="E309" s="147">
        <v>0</v>
      </c>
      <c r="F309" s="114">
        <v>3</v>
      </c>
    </row>
    <row r="310" spans="1:6">
      <c r="A310" s="144">
        <v>300</v>
      </c>
      <c r="B310" s="110" t="s">
        <v>514</v>
      </c>
      <c r="C310" s="122" t="s">
        <v>49</v>
      </c>
      <c r="D310" s="146">
        <v>2</v>
      </c>
      <c r="E310" s="147">
        <v>0</v>
      </c>
      <c r="F310" s="114">
        <v>2</v>
      </c>
    </row>
    <row r="311" spans="1:6">
      <c r="A311" s="144">
        <v>301</v>
      </c>
      <c r="B311" s="110" t="s">
        <v>515</v>
      </c>
      <c r="C311" s="122" t="s">
        <v>993</v>
      </c>
      <c r="D311" s="146">
        <v>1</v>
      </c>
      <c r="E311" s="147">
        <v>0</v>
      </c>
      <c r="F311" s="114">
        <v>1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10</v>
      </c>
      <c r="E312" s="147">
        <v>0</v>
      </c>
      <c r="F312" s="114">
        <v>10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>
      <c r="A314" s="144">
        <v>304</v>
      </c>
      <c r="B314" s="110" t="s">
        <v>518</v>
      </c>
      <c r="C314" s="122" t="s">
        <v>994</v>
      </c>
      <c r="D314" s="146">
        <v>16</v>
      </c>
      <c r="E314" s="147">
        <v>0</v>
      </c>
      <c r="F314" s="114">
        <v>16</v>
      </c>
    </row>
    <row r="315" spans="1:6" hidden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>
      <c r="A316" s="144">
        <v>306</v>
      </c>
      <c r="B316" s="110" t="s">
        <v>520</v>
      </c>
      <c r="C316" s="122" t="s">
        <v>168</v>
      </c>
      <c r="D316" s="146">
        <v>12</v>
      </c>
      <c r="E316" s="147">
        <v>0</v>
      </c>
      <c r="F316" s="114">
        <v>12</v>
      </c>
    </row>
    <row r="317" spans="1:6" ht="31.5" customHeight="1" thickBot="1">
      <c r="A317" s="144">
        <v>307</v>
      </c>
      <c r="B317" s="110" t="s">
        <v>521</v>
      </c>
      <c r="C317" s="122" t="s">
        <v>169</v>
      </c>
      <c r="D317" s="146">
        <v>86</v>
      </c>
      <c r="E317" s="147">
        <v>0</v>
      </c>
      <c r="F317" s="114">
        <v>86</v>
      </c>
    </row>
    <row r="318" spans="1:6" ht="16.5" hidden="1" thickBot="1">
      <c r="A318" s="144">
        <v>308</v>
      </c>
      <c r="B318" s="110" t="s">
        <v>522</v>
      </c>
      <c r="C318" s="122" t="s">
        <v>744</v>
      </c>
      <c r="D318" s="146">
        <v>0</v>
      </c>
      <c r="E318" s="147">
        <v>0</v>
      </c>
      <c r="F318" s="114">
        <v>0</v>
      </c>
    </row>
    <row r="319" spans="1:6" ht="32.25" hidden="1" thickBot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>
      <c r="A321" s="144">
        <v>311</v>
      </c>
      <c r="B321" s="140" t="s">
        <v>465</v>
      </c>
      <c r="C321" s="120" t="s">
        <v>170</v>
      </c>
      <c r="D321" s="111">
        <v>2</v>
      </c>
      <c r="E321" s="111">
        <v>0</v>
      </c>
      <c r="F321" s="112">
        <v>2</v>
      </c>
    </row>
    <row r="322" spans="1:6" hidden="1">
      <c r="A322" s="144">
        <v>312</v>
      </c>
      <c r="B322" s="110" t="s">
        <v>525</v>
      </c>
      <c r="C322" s="122" t="s">
        <v>171</v>
      </c>
      <c r="D322" s="146">
        <v>0</v>
      </c>
      <c r="E322" s="147">
        <v>0</v>
      </c>
      <c r="F322" s="114">
        <v>0</v>
      </c>
    </row>
    <row r="323" spans="1:6" ht="32.25" thickBot="1">
      <c r="A323" s="144">
        <v>313</v>
      </c>
      <c r="B323" s="110" t="s">
        <v>526</v>
      </c>
      <c r="C323" s="122" t="s">
        <v>172</v>
      </c>
      <c r="D323" s="146">
        <v>2</v>
      </c>
      <c r="E323" s="147">
        <v>0</v>
      </c>
      <c r="F323" s="114">
        <v>2</v>
      </c>
    </row>
    <row r="324" spans="1:6" ht="32.25" hidden="1" thickBot="1">
      <c r="A324" s="144">
        <v>314</v>
      </c>
      <c r="B324" s="110" t="s">
        <v>527</v>
      </c>
      <c r="C324" s="122" t="s">
        <v>173</v>
      </c>
      <c r="D324" s="146">
        <v>0</v>
      </c>
      <c r="E324" s="147">
        <v>0</v>
      </c>
      <c r="F324" s="114">
        <v>0</v>
      </c>
    </row>
    <row r="325" spans="1:6" ht="32.25" hidden="1" thickBot="1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14</v>
      </c>
      <c r="E327" s="111">
        <v>0</v>
      </c>
      <c r="F327" s="112">
        <v>14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 hidden="1">
      <c r="A329" s="144">
        <v>319</v>
      </c>
      <c r="B329" s="110" t="s">
        <v>531</v>
      </c>
      <c r="C329" s="122" t="s">
        <v>178</v>
      </c>
      <c r="D329" s="146">
        <v>0</v>
      </c>
      <c r="E329" s="147">
        <v>0</v>
      </c>
      <c r="F329" s="114">
        <v>0</v>
      </c>
    </row>
    <row r="330" spans="1:6" hidden="1">
      <c r="A330" s="144">
        <v>320</v>
      </c>
      <c r="B330" s="110" t="s">
        <v>532</v>
      </c>
      <c r="C330" s="122" t="s">
        <v>997</v>
      </c>
      <c r="D330" s="146">
        <v>0</v>
      </c>
      <c r="E330" s="147">
        <v>0</v>
      </c>
      <c r="F330" s="114">
        <v>0</v>
      </c>
    </row>
    <row r="331" spans="1:6" ht="18" hidden="1" customHeight="1">
      <c r="A331" s="144">
        <v>321</v>
      </c>
      <c r="B331" s="110" t="s">
        <v>533</v>
      </c>
      <c r="C331" s="122" t="s">
        <v>179</v>
      </c>
      <c r="D331" s="146">
        <v>0</v>
      </c>
      <c r="E331" s="147">
        <v>0</v>
      </c>
      <c r="F331" s="114">
        <v>0</v>
      </c>
    </row>
    <row r="332" spans="1:6" hidden="1">
      <c r="A332" s="144">
        <v>322</v>
      </c>
      <c r="B332" s="110" t="s">
        <v>534</v>
      </c>
      <c r="C332" s="122" t="s">
        <v>180</v>
      </c>
      <c r="D332" s="146">
        <v>0</v>
      </c>
      <c r="E332" s="147">
        <v>0</v>
      </c>
      <c r="F332" s="114">
        <v>0</v>
      </c>
    </row>
    <row r="333" spans="1:6" ht="31.5" hidden="1">
      <c r="A333" s="144">
        <v>323</v>
      </c>
      <c r="B333" s="110" t="s">
        <v>535</v>
      </c>
      <c r="C333" s="122" t="s">
        <v>181</v>
      </c>
      <c r="D333" s="146">
        <v>0</v>
      </c>
      <c r="E333" s="147">
        <v>0</v>
      </c>
      <c r="F333" s="114">
        <v>0</v>
      </c>
    </row>
    <row r="334" spans="1:6" hidden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>
      <c r="A335" s="144">
        <v>325</v>
      </c>
      <c r="B335" s="110" t="s">
        <v>537</v>
      </c>
      <c r="C335" s="122" t="s">
        <v>231</v>
      </c>
      <c r="D335" s="146">
        <v>8</v>
      </c>
      <c r="E335" s="147">
        <v>0</v>
      </c>
      <c r="F335" s="114">
        <v>8</v>
      </c>
    </row>
    <row r="336" spans="1:6" hidden="1">
      <c r="A336" s="144">
        <v>326</v>
      </c>
      <c r="B336" s="110" t="s">
        <v>538</v>
      </c>
      <c r="C336" s="122" t="s">
        <v>183</v>
      </c>
      <c r="D336" s="146">
        <v>0</v>
      </c>
      <c r="E336" s="147">
        <v>0</v>
      </c>
      <c r="F336" s="114">
        <v>0</v>
      </c>
    </row>
    <row r="337" spans="1:6" hidden="1">
      <c r="A337" s="144">
        <v>327</v>
      </c>
      <c r="B337" s="110" t="s">
        <v>539</v>
      </c>
      <c r="C337" s="122" t="s">
        <v>998</v>
      </c>
      <c r="D337" s="146">
        <v>0</v>
      </c>
      <c r="E337" s="147">
        <v>0</v>
      </c>
      <c r="F337" s="114">
        <v>0</v>
      </c>
    </row>
    <row r="338" spans="1:6">
      <c r="A338" s="144">
        <v>328</v>
      </c>
      <c r="B338" s="110" t="s">
        <v>540</v>
      </c>
      <c r="C338" s="122" t="s">
        <v>999</v>
      </c>
      <c r="D338" s="146">
        <v>1</v>
      </c>
      <c r="E338" s="147">
        <v>0</v>
      </c>
      <c r="F338" s="114">
        <v>1</v>
      </c>
    </row>
    <row r="339" spans="1:6" hidden="1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0</v>
      </c>
      <c r="F339" s="114">
        <v>0</v>
      </c>
    </row>
    <row r="340" spans="1:6" ht="16.5" thickBot="1">
      <c r="A340" s="144">
        <v>330</v>
      </c>
      <c r="B340" s="110" t="s">
        <v>542</v>
      </c>
      <c r="C340" s="122" t="s">
        <v>1001</v>
      </c>
      <c r="D340" s="146">
        <v>5</v>
      </c>
      <c r="E340" s="147">
        <v>0</v>
      </c>
      <c r="F340" s="114">
        <v>5</v>
      </c>
    </row>
    <row r="341" spans="1:6">
      <c r="A341" s="144">
        <v>331</v>
      </c>
      <c r="B341" s="140" t="s">
        <v>467</v>
      </c>
      <c r="C341" s="120" t="s">
        <v>184</v>
      </c>
      <c r="D341" s="111">
        <v>37</v>
      </c>
      <c r="E341" s="111">
        <v>0</v>
      </c>
      <c r="F341" s="112">
        <v>37</v>
      </c>
    </row>
    <row r="342" spans="1:6">
      <c r="A342" s="144">
        <v>332</v>
      </c>
      <c r="B342" s="110" t="s">
        <v>543</v>
      </c>
      <c r="C342" s="122" t="s">
        <v>50</v>
      </c>
      <c r="D342" s="146">
        <v>2</v>
      </c>
      <c r="E342" s="147">
        <v>0</v>
      </c>
      <c r="F342" s="114">
        <v>2</v>
      </c>
    </row>
    <row r="343" spans="1:6">
      <c r="A343" s="144">
        <v>333</v>
      </c>
      <c r="B343" s="110" t="s">
        <v>544</v>
      </c>
      <c r="C343" s="122" t="s">
        <v>230</v>
      </c>
      <c r="D343" s="146">
        <v>1</v>
      </c>
      <c r="E343" s="147">
        <v>0</v>
      </c>
      <c r="F343" s="114">
        <v>1</v>
      </c>
    </row>
    <row r="344" spans="1:6" ht="31.5" hidden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 hidden="1">
      <c r="A345" s="144">
        <v>335</v>
      </c>
      <c r="B345" s="110" t="s">
        <v>546</v>
      </c>
      <c r="C345" s="122" t="s">
        <v>52</v>
      </c>
      <c r="D345" s="146">
        <v>0</v>
      </c>
      <c r="E345" s="147">
        <v>0</v>
      </c>
      <c r="F345" s="114">
        <v>0</v>
      </c>
    </row>
    <row r="346" spans="1:6" ht="31.5" hidden="1">
      <c r="A346" s="144">
        <v>336</v>
      </c>
      <c r="B346" s="110" t="s">
        <v>547</v>
      </c>
      <c r="C346" s="122" t="s">
        <v>185</v>
      </c>
      <c r="D346" s="146">
        <v>0</v>
      </c>
      <c r="E346" s="147">
        <v>0</v>
      </c>
      <c r="F346" s="114">
        <v>0</v>
      </c>
    </row>
    <row r="347" spans="1:6" hidden="1">
      <c r="A347" s="144">
        <v>337</v>
      </c>
      <c r="B347" s="110" t="s">
        <v>548</v>
      </c>
      <c r="C347" s="122" t="s">
        <v>186</v>
      </c>
      <c r="D347" s="146">
        <v>0</v>
      </c>
      <c r="E347" s="147">
        <v>0</v>
      </c>
      <c r="F347" s="114">
        <v>0</v>
      </c>
    </row>
    <row r="348" spans="1:6">
      <c r="A348" s="144">
        <v>338</v>
      </c>
      <c r="B348" s="110" t="s">
        <v>549</v>
      </c>
      <c r="C348" s="122" t="s">
        <v>187</v>
      </c>
      <c r="D348" s="146">
        <v>2</v>
      </c>
      <c r="E348" s="147">
        <v>0</v>
      </c>
      <c r="F348" s="114">
        <v>2</v>
      </c>
    </row>
    <row r="349" spans="1:6">
      <c r="A349" s="144">
        <v>339</v>
      </c>
      <c r="B349" s="110" t="s">
        <v>550</v>
      </c>
      <c r="C349" s="122" t="s">
        <v>188</v>
      </c>
      <c r="D349" s="146">
        <v>3</v>
      </c>
      <c r="E349" s="147">
        <v>0</v>
      </c>
      <c r="F349" s="114">
        <v>3</v>
      </c>
    </row>
    <row r="350" spans="1:6">
      <c r="A350" s="144">
        <v>340</v>
      </c>
      <c r="B350" s="110" t="s">
        <v>551</v>
      </c>
      <c r="C350" s="122" t="s">
        <v>189</v>
      </c>
      <c r="D350" s="146">
        <v>3</v>
      </c>
      <c r="E350" s="147">
        <v>0</v>
      </c>
      <c r="F350" s="114">
        <v>3</v>
      </c>
    </row>
    <row r="351" spans="1:6">
      <c r="A351" s="144">
        <v>341</v>
      </c>
      <c r="B351" s="110" t="s">
        <v>552</v>
      </c>
      <c r="C351" s="122" t="s">
        <v>190</v>
      </c>
      <c r="D351" s="146">
        <v>2</v>
      </c>
      <c r="E351" s="147">
        <v>0</v>
      </c>
      <c r="F351" s="114">
        <v>2</v>
      </c>
    </row>
    <row r="352" spans="1:6">
      <c r="A352" s="144">
        <v>342</v>
      </c>
      <c r="B352" s="110" t="s">
        <v>553</v>
      </c>
      <c r="C352" s="122" t="s">
        <v>191</v>
      </c>
      <c r="D352" s="146">
        <v>2</v>
      </c>
      <c r="E352" s="147">
        <v>0</v>
      </c>
      <c r="F352" s="114">
        <v>2</v>
      </c>
    </row>
    <row r="353" spans="1:6">
      <c r="A353" s="144">
        <v>343</v>
      </c>
      <c r="B353" s="110" t="s">
        <v>554</v>
      </c>
      <c r="C353" s="122" t="s">
        <v>192</v>
      </c>
      <c r="D353" s="146">
        <v>1</v>
      </c>
      <c r="E353" s="147">
        <v>0</v>
      </c>
      <c r="F353" s="114">
        <v>1</v>
      </c>
    </row>
    <row r="354" spans="1:6">
      <c r="A354" s="144">
        <v>344</v>
      </c>
      <c r="B354" s="110" t="s">
        <v>555</v>
      </c>
      <c r="C354" s="122" t="s">
        <v>193</v>
      </c>
      <c r="D354" s="146">
        <v>2</v>
      </c>
      <c r="E354" s="147">
        <v>0</v>
      </c>
      <c r="F354" s="114">
        <v>2</v>
      </c>
    </row>
    <row r="355" spans="1:6">
      <c r="A355" s="144">
        <v>345</v>
      </c>
      <c r="B355" s="110" t="s">
        <v>556</v>
      </c>
      <c r="C355" s="122" t="s">
        <v>194</v>
      </c>
      <c r="D355" s="146">
        <v>6</v>
      </c>
      <c r="E355" s="147">
        <v>0</v>
      </c>
      <c r="F355" s="114">
        <v>6</v>
      </c>
    </row>
    <row r="356" spans="1:6" ht="16.5" thickBot="1">
      <c r="A356" s="144">
        <v>346</v>
      </c>
      <c r="B356" s="110" t="s">
        <v>557</v>
      </c>
      <c r="C356" s="122" t="s">
        <v>195</v>
      </c>
      <c r="D356" s="146">
        <v>13</v>
      </c>
      <c r="E356" s="147">
        <v>0</v>
      </c>
      <c r="F356" s="114">
        <v>13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9</v>
      </c>
      <c r="E358" s="111">
        <v>0</v>
      </c>
      <c r="F358" s="112">
        <v>9</v>
      </c>
    </row>
    <row r="359" spans="1:6" hidden="1">
      <c r="A359" s="144">
        <v>349</v>
      </c>
      <c r="B359" s="110" t="s">
        <v>559</v>
      </c>
      <c r="C359" s="122" t="s">
        <v>53</v>
      </c>
      <c r="D359" s="146">
        <v>0</v>
      </c>
      <c r="E359" s="147">
        <v>0</v>
      </c>
      <c r="F359" s="114">
        <v>0</v>
      </c>
    </row>
    <row r="360" spans="1:6">
      <c r="A360" s="144">
        <v>350</v>
      </c>
      <c r="B360" s="110" t="s">
        <v>560</v>
      </c>
      <c r="C360" s="122" t="s">
        <v>878</v>
      </c>
      <c r="D360" s="146">
        <v>1</v>
      </c>
      <c r="E360" s="147">
        <v>0</v>
      </c>
      <c r="F360" s="114">
        <v>1</v>
      </c>
    </row>
    <row r="361" spans="1:6">
      <c r="A361" s="144">
        <v>351</v>
      </c>
      <c r="B361" s="110" t="s">
        <v>561</v>
      </c>
      <c r="C361" s="122" t="s">
        <v>879</v>
      </c>
      <c r="D361" s="146">
        <v>2</v>
      </c>
      <c r="E361" s="147">
        <v>0</v>
      </c>
      <c r="F361" s="114">
        <v>2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>
      <c r="A363" s="144">
        <v>353</v>
      </c>
      <c r="B363" s="110" t="s">
        <v>563</v>
      </c>
      <c r="C363" s="122" t="s">
        <v>881</v>
      </c>
      <c r="D363" s="146">
        <v>3</v>
      </c>
      <c r="E363" s="147">
        <v>0</v>
      </c>
      <c r="F363" s="114">
        <v>3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 hidden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>
      <c r="A368" s="144">
        <v>358</v>
      </c>
      <c r="B368" s="110" t="s">
        <v>568</v>
      </c>
      <c r="C368" s="122" t="s">
        <v>883</v>
      </c>
      <c r="D368" s="146">
        <v>1</v>
      </c>
      <c r="E368" s="147">
        <v>0</v>
      </c>
      <c r="F368" s="114">
        <v>1</v>
      </c>
    </row>
    <row r="369" spans="1:6" ht="31.5" hidden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 hidden="1">
      <c r="A370" s="144">
        <v>360</v>
      </c>
      <c r="B370" s="110" t="s">
        <v>570</v>
      </c>
      <c r="C370" s="122" t="s">
        <v>200</v>
      </c>
      <c r="D370" s="146">
        <v>0</v>
      </c>
      <c r="E370" s="147">
        <v>0</v>
      </c>
      <c r="F370" s="114">
        <v>0</v>
      </c>
    </row>
    <row r="371" spans="1:6" hidden="1">
      <c r="A371" s="144">
        <v>361</v>
      </c>
      <c r="B371" s="110" t="s">
        <v>571</v>
      </c>
      <c r="C371" s="122" t="s">
        <v>746</v>
      </c>
      <c r="D371" s="146">
        <v>0</v>
      </c>
      <c r="E371" s="147">
        <v>0</v>
      </c>
      <c r="F371" s="114">
        <v>0</v>
      </c>
    </row>
    <row r="372" spans="1:6" hidden="1">
      <c r="A372" s="144">
        <v>362</v>
      </c>
      <c r="B372" s="110" t="s">
        <v>572</v>
      </c>
      <c r="C372" s="122" t="s">
        <v>747</v>
      </c>
      <c r="D372" s="146">
        <v>0</v>
      </c>
      <c r="E372" s="147">
        <v>0</v>
      </c>
      <c r="F372" s="114">
        <v>0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 hidden="1">
      <c r="A374" s="144">
        <v>364</v>
      </c>
      <c r="B374" s="110" t="s">
        <v>574</v>
      </c>
      <c r="C374" s="122" t="s">
        <v>54</v>
      </c>
      <c r="D374" s="146">
        <v>0</v>
      </c>
      <c r="E374" s="147">
        <v>0</v>
      </c>
      <c r="F374" s="114">
        <v>0</v>
      </c>
    </row>
    <row r="375" spans="1:6" ht="32.25" thickBot="1">
      <c r="A375" s="144">
        <v>365</v>
      </c>
      <c r="B375" s="110" t="s">
        <v>575</v>
      </c>
      <c r="C375" s="122" t="s">
        <v>713</v>
      </c>
      <c r="D375" s="146">
        <v>2</v>
      </c>
      <c r="E375" s="147">
        <v>0</v>
      </c>
      <c r="F375" s="114">
        <v>2</v>
      </c>
    </row>
    <row r="376" spans="1:6" ht="16.5" hidden="1" thickBot="1">
      <c r="A376" s="144">
        <v>366</v>
      </c>
      <c r="B376" s="110" t="s">
        <v>576</v>
      </c>
      <c r="C376" s="122" t="s">
        <v>55</v>
      </c>
      <c r="D376" s="146">
        <v>0</v>
      </c>
      <c r="E376" s="147">
        <v>0</v>
      </c>
      <c r="F376" s="114">
        <v>0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>
      <c r="A378" s="144">
        <v>368</v>
      </c>
      <c r="B378" s="140" t="s">
        <v>578</v>
      </c>
      <c r="C378" s="120" t="s">
        <v>202</v>
      </c>
      <c r="D378" s="111">
        <v>82</v>
      </c>
      <c r="E378" s="111">
        <v>0</v>
      </c>
      <c r="F378" s="112">
        <v>82</v>
      </c>
    </row>
    <row r="379" spans="1:6" hidden="1">
      <c r="A379" s="144">
        <v>369</v>
      </c>
      <c r="B379" s="110" t="s">
        <v>579</v>
      </c>
      <c r="C379" s="122" t="s">
        <v>1003</v>
      </c>
      <c r="D379" s="146">
        <v>0</v>
      </c>
      <c r="E379" s="147">
        <v>0</v>
      </c>
      <c r="F379" s="114">
        <v>0</v>
      </c>
    </row>
    <row r="380" spans="1:6">
      <c r="A380" s="144">
        <v>370</v>
      </c>
      <c r="B380" s="110" t="s">
        <v>580</v>
      </c>
      <c r="C380" s="122" t="s">
        <v>1004</v>
      </c>
      <c r="D380" s="146">
        <v>1</v>
      </c>
      <c r="E380" s="147">
        <v>0</v>
      </c>
      <c r="F380" s="114">
        <v>1</v>
      </c>
    </row>
    <row r="381" spans="1:6">
      <c r="A381" s="144">
        <v>371</v>
      </c>
      <c r="B381" s="110" t="s">
        <v>581</v>
      </c>
      <c r="C381" s="122" t="s">
        <v>1005</v>
      </c>
      <c r="D381" s="146">
        <v>8</v>
      </c>
      <c r="E381" s="147">
        <v>0</v>
      </c>
      <c r="F381" s="114">
        <v>8</v>
      </c>
    </row>
    <row r="382" spans="1:6">
      <c r="A382" s="144">
        <v>372</v>
      </c>
      <c r="B382" s="110" t="s">
        <v>582</v>
      </c>
      <c r="C382" s="122" t="s">
        <v>1006</v>
      </c>
      <c r="D382" s="146">
        <v>15</v>
      </c>
      <c r="E382" s="147">
        <v>0</v>
      </c>
      <c r="F382" s="114">
        <v>15</v>
      </c>
    </row>
    <row r="383" spans="1:6" hidden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>
      <c r="A384" s="144">
        <v>374</v>
      </c>
      <c r="B384" s="110" t="s">
        <v>584</v>
      </c>
      <c r="C384" s="122" t="s">
        <v>1008</v>
      </c>
      <c r="D384" s="146">
        <v>10</v>
      </c>
      <c r="E384" s="147">
        <v>0</v>
      </c>
      <c r="F384" s="114">
        <v>10</v>
      </c>
    </row>
    <row r="385" spans="1:6" hidden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 hidden="1">
      <c r="A386" s="144">
        <v>376</v>
      </c>
      <c r="B386" s="110" t="s">
        <v>586</v>
      </c>
      <c r="C386" s="122" t="s">
        <v>204</v>
      </c>
      <c r="D386" s="146">
        <v>0</v>
      </c>
      <c r="E386" s="147">
        <v>0</v>
      </c>
      <c r="F386" s="114">
        <v>0</v>
      </c>
    </row>
    <row r="387" spans="1:6" hidden="1">
      <c r="A387" s="144">
        <v>377</v>
      </c>
      <c r="B387" s="110" t="s">
        <v>587</v>
      </c>
      <c r="C387" s="122" t="s">
        <v>205</v>
      </c>
      <c r="D387" s="146">
        <v>0</v>
      </c>
      <c r="E387" s="147">
        <v>0</v>
      </c>
      <c r="F387" s="114">
        <v>0</v>
      </c>
    </row>
    <row r="388" spans="1:6">
      <c r="A388" s="144">
        <v>378</v>
      </c>
      <c r="B388" s="110" t="s">
        <v>588</v>
      </c>
      <c r="C388" s="122" t="s">
        <v>206</v>
      </c>
      <c r="D388" s="146">
        <v>2</v>
      </c>
      <c r="E388" s="147">
        <v>0</v>
      </c>
      <c r="F388" s="114">
        <v>2</v>
      </c>
    </row>
    <row r="389" spans="1:6" hidden="1">
      <c r="A389" s="144">
        <v>379</v>
      </c>
      <c r="B389" s="110" t="s">
        <v>589</v>
      </c>
      <c r="C389" s="122" t="s">
        <v>1009</v>
      </c>
      <c r="D389" s="146">
        <v>0</v>
      </c>
      <c r="E389" s="147">
        <v>0</v>
      </c>
      <c r="F389" s="114">
        <v>0</v>
      </c>
    </row>
    <row r="390" spans="1:6" hidden="1">
      <c r="A390" s="144">
        <v>380</v>
      </c>
      <c r="B390" s="110" t="s">
        <v>590</v>
      </c>
      <c r="C390" s="122" t="s">
        <v>884</v>
      </c>
      <c r="D390" s="146">
        <v>0</v>
      </c>
      <c r="E390" s="147">
        <v>0</v>
      </c>
      <c r="F390" s="114">
        <v>0</v>
      </c>
    </row>
    <row r="391" spans="1:6">
      <c r="A391" s="144">
        <v>381</v>
      </c>
      <c r="B391" s="110" t="s">
        <v>591</v>
      </c>
      <c r="C391" s="122" t="s">
        <v>885</v>
      </c>
      <c r="D391" s="146">
        <v>1</v>
      </c>
      <c r="E391" s="147">
        <v>0</v>
      </c>
      <c r="F391" s="114">
        <v>1</v>
      </c>
    </row>
    <row r="392" spans="1:6">
      <c r="A392" s="144">
        <v>382</v>
      </c>
      <c r="B392" s="110" t="s">
        <v>592</v>
      </c>
      <c r="C392" s="122" t="s">
        <v>886</v>
      </c>
      <c r="D392" s="146">
        <v>10</v>
      </c>
      <c r="E392" s="147">
        <v>0</v>
      </c>
      <c r="F392" s="114">
        <v>10</v>
      </c>
    </row>
    <row r="393" spans="1:6">
      <c r="A393" s="144">
        <v>383</v>
      </c>
      <c r="B393" s="110" t="s">
        <v>593</v>
      </c>
      <c r="C393" s="122" t="s">
        <v>207</v>
      </c>
      <c r="D393" s="146">
        <v>1</v>
      </c>
      <c r="E393" s="147">
        <v>0</v>
      </c>
      <c r="F393" s="114">
        <v>1</v>
      </c>
    </row>
    <row r="394" spans="1:6" hidden="1">
      <c r="A394" s="144">
        <v>384</v>
      </c>
      <c r="B394" s="110" t="s">
        <v>594</v>
      </c>
      <c r="C394" s="122" t="s">
        <v>208</v>
      </c>
      <c r="D394" s="146">
        <v>0</v>
      </c>
      <c r="E394" s="147">
        <v>0</v>
      </c>
      <c r="F394" s="114">
        <v>0</v>
      </c>
    </row>
    <row r="395" spans="1:6">
      <c r="A395" s="144">
        <v>385</v>
      </c>
      <c r="B395" s="110" t="s">
        <v>595</v>
      </c>
      <c r="C395" s="122" t="s">
        <v>209</v>
      </c>
      <c r="D395" s="146">
        <v>2</v>
      </c>
      <c r="E395" s="147">
        <v>0</v>
      </c>
      <c r="F395" s="114">
        <v>2</v>
      </c>
    </row>
    <row r="396" spans="1:6" ht="16.5" thickBot="1">
      <c r="A396" s="144">
        <v>386</v>
      </c>
      <c r="B396" s="110" t="s">
        <v>714</v>
      </c>
      <c r="C396" s="122" t="s">
        <v>887</v>
      </c>
      <c r="D396" s="146">
        <v>32</v>
      </c>
      <c r="E396" s="147">
        <v>0</v>
      </c>
      <c r="F396" s="114">
        <v>32</v>
      </c>
    </row>
    <row r="397" spans="1:6" ht="16.5" hidden="1" thickBot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hidden="1" thickBot="1">
      <c r="A398" s="144">
        <v>388</v>
      </c>
      <c r="B398" s="110" t="s">
        <v>890</v>
      </c>
      <c r="C398" s="122" t="s">
        <v>891</v>
      </c>
      <c r="D398" s="146">
        <v>0</v>
      </c>
      <c r="E398" s="147">
        <v>0</v>
      </c>
      <c r="F398" s="114">
        <v>0</v>
      </c>
    </row>
    <row r="399" spans="1:6" ht="16.5" hidden="1" thickBot="1">
      <c r="A399" s="144">
        <v>389</v>
      </c>
      <c r="B399" s="140" t="s">
        <v>596</v>
      </c>
      <c r="C399" s="120" t="s">
        <v>210</v>
      </c>
      <c r="D399" s="111">
        <v>0</v>
      </c>
      <c r="E399" s="111">
        <v>0</v>
      </c>
      <c r="F399" s="112">
        <v>0</v>
      </c>
    </row>
    <row r="400" spans="1:6" ht="16.5" hidden="1" thickBot="1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 ht="16.5" hidden="1" thickBot="1">
      <c r="A401" s="144">
        <v>391</v>
      </c>
      <c r="B401" s="110" t="s">
        <v>598</v>
      </c>
      <c r="C401" s="122" t="s">
        <v>212</v>
      </c>
      <c r="D401" s="146">
        <v>0</v>
      </c>
      <c r="E401" s="147">
        <v>0</v>
      </c>
      <c r="F401" s="114">
        <v>0</v>
      </c>
    </row>
    <row r="402" spans="1:6" ht="16.5" hidden="1" thickBot="1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t="16.5" hidden="1" thickBot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t="16.5" hidden="1" thickBot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 ht="16.5" hidden="1" thickBot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2.25" hidden="1" thickBot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3</v>
      </c>
      <c r="E414" s="111">
        <v>0</v>
      </c>
      <c r="F414" s="112">
        <v>3</v>
      </c>
    </row>
    <row r="415" spans="1:6" hidden="1">
      <c r="A415" s="144">
        <v>405</v>
      </c>
      <c r="B415" s="110" t="s">
        <v>892</v>
      </c>
      <c r="C415" s="122" t="s">
        <v>893</v>
      </c>
      <c r="D415" s="146">
        <v>0</v>
      </c>
      <c r="E415" s="147">
        <v>0</v>
      </c>
      <c r="F415" s="114">
        <v>0</v>
      </c>
    </row>
    <row r="416" spans="1:6" hidden="1">
      <c r="A416" s="144">
        <v>406</v>
      </c>
      <c r="B416" s="110" t="s">
        <v>894</v>
      </c>
      <c r="C416" s="122" t="s">
        <v>895</v>
      </c>
      <c r="D416" s="146">
        <v>0</v>
      </c>
      <c r="E416" s="147">
        <v>0</v>
      </c>
      <c r="F416" s="114">
        <v>0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t="16.5" thickBot="1">
      <c r="A418" s="144">
        <v>408</v>
      </c>
      <c r="B418" s="110" t="s">
        <v>898</v>
      </c>
      <c r="C418" s="122" t="s">
        <v>899</v>
      </c>
      <c r="D418" s="146">
        <v>3</v>
      </c>
      <c r="E418" s="147">
        <v>0</v>
      </c>
      <c r="F418" s="114">
        <v>3</v>
      </c>
    </row>
    <row r="419" spans="1:6" ht="16.5" hidden="1" thickBot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2.25" hidden="1" thickBot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 ht="16.5" hidden="1" thickBot="1">
      <c r="A421" s="144">
        <v>411</v>
      </c>
      <c r="B421" s="110" t="s">
        <v>903</v>
      </c>
      <c r="C421" s="122" t="s">
        <v>904</v>
      </c>
      <c r="D421" s="146">
        <v>0</v>
      </c>
      <c r="E421" s="147">
        <v>0</v>
      </c>
      <c r="F421" s="114">
        <v>0</v>
      </c>
    </row>
    <row r="422" spans="1:6" ht="16.5" hidden="1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3</v>
      </c>
      <c r="E424" s="111">
        <v>0</v>
      </c>
      <c r="F424" s="112">
        <v>3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>
      <c r="A426" s="144">
        <v>416</v>
      </c>
      <c r="B426" s="110" t="s">
        <v>616</v>
      </c>
      <c r="C426" s="122" t="s">
        <v>224</v>
      </c>
      <c r="D426" s="146">
        <v>2</v>
      </c>
      <c r="E426" s="147">
        <v>0</v>
      </c>
      <c r="F426" s="114">
        <v>2</v>
      </c>
    </row>
    <row r="427" spans="1:6" ht="32.25" thickBot="1">
      <c r="A427" s="144">
        <v>417</v>
      </c>
      <c r="B427" s="110" t="s">
        <v>715</v>
      </c>
      <c r="C427" s="122" t="s">
        <v>750</v>
      </c>
      <c r="D427" s="146">
        <v>1</v>
      </c>
      <c r="E427" s="147">
        <v>0</v>
      </c>
      <c r="F427" s="114">
        <v>1</v>
      </c>
    </row>
    <row r="428" spans="1:6" ht="32.25" hidden="1" thickBot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t="16.5" hidden="1" thickBot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t="16.5" hidden="1" thickBot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2.25" hidden="1" thickBot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t="16.5" hidden="1" thickBot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t="16.5" hidden="1" thickBot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t="16.5" hidden="1" thickBot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16.5" hidden="1" thickBot="1">
      <c r="A435" s="144">
        <v>425</v>
      </c>
      <c r="B435" s="110" t="s">
        <v>621</v>
      </c>
      <c r="C435" s="122" t="s">
        <v>795</v>
      </c>
      <c r="D435" s="146">
        <v>0</v>
      </c>
      <c r="E435" s="147">
        <v>0</v>
      </c>
      <c r="F435" s="114">
        <v>0</v>
      </c>
    </row>
    <row r="436" spans="1:6" ht="32.25" hidden="1" thickBot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2.25" hidden="1" thickBot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2.25" hidden="1" thickBot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t="16.5" hidden="1" thickBot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2.25" hidden="1" thickBot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2.25" hidden="1" thickBot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2.25" hidden="1" thickBot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2.25" hidden="1" thickBot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2.25" hidden="1" thickBot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2.25" hidden="1" thickBot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2.25" hidden="1" thickBot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2.25" hidden="1" thickBot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2.25" hidden="1" thickBot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2.25" hidden="1" thickBot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2.25" hidden="1" thickBot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2.25" hidden="1" thickBot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2.25" hidden="1" thickBot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2.25" hidden="1" thickBot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2.25" hidden="1" thickBot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2.25" hidden="1" thickBot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2.25" hidden="1" thickBot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2.25" hidden="1" thickBot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2.25" hidden="1" thickBot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2.25" hidden="1" thickBot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2.25" hidden="1" thickBot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2.25" hidden="1" thickBot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2.25" hidden="1" thickBot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t="16.5" hidden="1" thickBot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>
      <c r="A464" s="144">
        <v>454</v>
      </c>
      <c r="B464" s="140" t="s">
        <v>622</v>
      </c>
      <c r="C464" s="120" t="s">
        <v>228</v>
      </c>
      <c r="D464" s="111">
        <v>1032</v>
      </c>
      <c r="E464" s="111">
        <v>0</v>
      </c>
      <c r="F464" s="112">
        <v>1032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>
      <c r="A466" s="144">
        <v>456</v>
      </c>
      <c r="B466" s="110" t="s">
        <v>624</v>
      </c>
      <c r="C466" s="122" t="s">
        <v>762</v>
      </c>
      <c r="D466" s="146">
        <v>261</v>
      </c>
      <c r="E466" s="147">
        <v>0</v>
      </c>
      <c r="F466" s="114">
        <v>261</v>
      </c>
    </row>
    <row r="467" spans="1:6" ht="31.5">
      <c r="A467" s="144">
        <v>457</v>
      </c>
      <c r="B467" s="110" t="s">
        <v>625</v>
      </c>
      <c r="C467" s="122" t="s">
        <v>763</v>
      </c>
      <c r="D467" s="146">
        <v>2</v>
      </c>
      <c r="E467" s="147">
        <v>0</v>
      </c>
      <c r="F467" s="114">
        <v>2</v>
      </c>
    </row>
    <row r="468" spans="1:6" ht="31.5">
      <c r="A468" s="144">
        <v>458</v>
      </c>
      <c r="B468" s="110" t="s">
        <v>626</v>
      </c>
      <c r="C468" s="122" t="s">
        <v>764</v>
      </c>
      <c r="D468" s="146">
        <v>9</v>
      </c>
      <c r="E468" s="147">
        <v>0</v>
      </c>
      <c r="F468" s="114">
        <v>9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>
      <c r="A470" s="144">
        <v>460</v>
      </c>
      <c r="B470" s="110" t="s">
        <v>628</v>
      </c>
      <c r="C470" s="122" t="s">
        <v>765</v>
      </c>
      <c r="D470" s="146">
        <v>218</v>
      </c>
      <c r="E470" s="147">
        <v>0</v>
      </c>
      <c r="F470" s="114">
        <v>218</v>
      </c>
    </row>
    <row r="471" spans="1:6" ht="31.5">
      <c r="A471" s="144">
        <v>461</v>
      </c>
      <c r="B471" s="110" t="s">
        <v>629</v>
      </c>
      <c r="C471" s="122" t="s">
        <v>766</v>
      </c>
      <c r="D471" s="146">
        <v>1</v>
      </c>
      <c r="E471" s="147">
        <v>0</v>
      </c>
      <c r="F471" s="114">
        <v>1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>
      <c r="A473" s="144">
        <v>463</v>
      </c>
      <c r="B473" s="110" t="s">
        <v>631</v>
      </c>
      <c r="C473" s="122" t="s">
        <v>913</v>
      </c>
      <c r="D473" s="146">
        <v>302</v>
      </c>
      <c r="E473" s="147">
        <v>0</v>
      </c>
      <c r="F473" s="114">
        <v>302</v>
      </c>
    </row>
    <row r="474" spans="1:6">
      <c r="A474" s="144">
        <v>464</v>
      </c>
      <c r="B474" s="110" t="s">
        <v>632</v>
      </c>
      <c r="C474" s="122" t="s">
        <v>914</v>
      </c>
      <c r="D474" s="146">
        <v>7</v>
      </c>
      <c r="E474" s="147">
        <v>0</v>
      </c>
      <c r="F474" s="114">
        <v>7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>
      <c r="A476" s="144">
        <v>466</v>
      </c>
      <c r="B476" s="110" t="s">
        <v>634</v>
      </c>
      <c r="C476" s="122" t="s">
        <v>767</v>
      </c>
      <c r="D476" s="146">
        <v>106</v>
      </c>
      <c r="E476" s="147">
        <v>0</v>
      </c>
      <c r="F476" s="114">
        <v>106</v>
      </c>
    </row>
    <row r="477" spans="1:6" ht="31.5">
      <c r="A477" s="144">
        <v>467</v>
      </c>
      <c r="B477" s="110" t="s">
        <v>635</v>
      </c>
      <c r="C477" s="122" t="s">
        <v>768</v>
      </c>
      <c r="D477" s="146">
        <v>7</v>
      </c>
      <c r="E477" s="147">
        <v>0</v>
      </c>
      <c r="F477" s="114">
        <v>7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31.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>
      <c r="A486" s="110">
        <v>476</v>
      </c>
      <c r="B486" s="154" t="s">
        <v>723</v>
      </c>
      <c r="C486" s="122" t="s">
        <v>840</v>
      </c>
      <c r="D486" s="146">
        <v>113</v>
      </c>
      <c r="E486" s="147">
        <v>0</v>
      </c>
      <c r="F486" s="114">
        <v>113</v>
      </c>
    </row>
    <row r="487" spans="1:6" ht="31.5">
      <c r="A487" s="110">
        <v>477</v>
      </c>
      <c r="B487" s="154" t="s">
        <v>724</v>
      </c>
      <c r="C487" s="122" t="s">
        <v>841</v>
      </c>
      <c r="D487" s="146">
        <v>6</v>
      </c>
      <c r="E487" s="147">
        <v>0</v>
      </c>
      <c r="F487" s="114">
        <v>6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31.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1750</v>
      </c>
      <c r="E498" s="110">
        <v>0</v>
      </c>
      <c r="F498" s="110">
        <v>1750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 032"/>
        <filter val="10"/>
        <filter val="106"/>
        <filter val="11"/>
        <filter val="113"/>
        <filter val="114"/>
        <filter val="12"/>
        <filter val="13"/>
        <filter val="133"/>
        <filter val="14"/>
        <filter val="15"/>
        <filter val="16"/>
        <filter val="1750"/>
        <filter val="19"/>
        <filter val="2"/>
        <filter val="20"/>
        <filter val="21"/>
        <filter val="218"/>
        <filter val="23"/>
        <filter val="24"/>
        <filter val="25"/>
        <filter val="261"/>
        <filter val="27"/>
        <filter val="3"/>
        <filter val="302"/>
        <filter val="32"/>
        <filter val="37"/>
        <filter val="47"/>
        <filter val="5"/>
        <filter val="56"/>
        <filter val="6"/>
        <filter val="61"/>
        <filter val="62"/>
        <filter val="7"/>
        <filter val="8"/>
        <filter val="82"/>
        <filter val="86"/>
        <filter val="9"/>
        <filter val="93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47</v>
      </c>
      <c r="E12" s="111">
        <v>0</v>
      </c>
      <c r="F12" s="112">
        <v>47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1</v>
      </c>
      <c r="E21" s="147">
        <v>0</v>
      </c>
      <c r="F21" s="114">
        <v>1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1</v>
      </c>
      <c r="E22" s="147">
        <v>0</v>
      </c>
      <c r="F22" s="114">
        <v>1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1</v>
      </c>
      <c r="E23" s="147">
        <v>0</v>
      </c>
      <c r="F23" s="114">
        <v>1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1</v>
      </c>
      <c r="E24" s="147">
        <v>0</v>
      </c>
      <c r="F24" s="114">
        <v>1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1</v>
      </c>
      <c r="E25" s="147">
        <v>0</v>
      </c>
      <c r="F25" s="114">
        <v>1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5</v>
      </c>
      <c r="E27" s="147">
        <v>0</v>
      </c>
      <c r="F27" s="114">
        <v>5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37</v>
      </c>
      <c r="E28" s="147">
        <v>0</v>
      </c>
      <c r="F28" s="114">
        <v>37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47</v>
      </c>
      <c r="E497" s="110">
        <v>0</v>
      </c>
      <c r="F497" s="110">
        <v>47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68</v>
      </c>
      <c r="E118" s="111">
        <v>0</v>
      </c>
      <c r="F118" s="112">
        <v>68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1</v>
      </c>
      <c r="E121" s="147">
        <v>0</v>
      </c>
      <c r="F121" s="114">
        <v>1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1</v>
      </c>
      <c r="E122" s="147">
        <v>0</v>
      </c>
      <c r="F122" s="114">
        <v>1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1</v>
      </c>
      <c r="E123" s="147">
        <v>0</v>
      </c>
      <c r="F123" s="114">
        <v>1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</v>
      </c>
      <c r="E127" s="147">
        <v>0</v>
      </c>
      <c r="F127" s="114">
        <v>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24</v>
      </c>
      <c r="E131" s="147">
        <v>0</v>
      </c>
      <c r="F131" s="114">
        <v>24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40</v>
      </c>
      <c r="E134" s="147">
        <v>0</v>
      </c>
      <c r="F134" s="114">
        <v>40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64</v>
      </c>
      <c r="E141" s="111">
        <v>0</v>
      </c>
      <c r="F141" s="112">
        <v>64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64</v>
      </c>
      <c r="E144" s="147">
        <v>0</v>
      </c>
      <c r="F144" s="114">
        <v>64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132</v>
      </c>
      <c r="E497" s="110">
        <v>0</v>
      </c>
      <c r="F497" s="110">
        <v>132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61</v>
      </c>
      <c r="E257" s="111">
        <v>0</v>
      </c>
      <c r="F257" s="112">
        <v>61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56</v>
      </c>
      <c r="E262" s="147">
        <v>0</v>
      </c>
      <c r="F262" s="114">
        <v>56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5</v>
      </c>
      <c r="E266" s="147">
        <v>0</v>
      </c>
      <c r="F266" s="114">
        <v>5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61</v>
      </c>
      <c r="E497" s="110">
        <v>0</v>
      </c>
      <c r="F497" s="110">
        <v>61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219</v>
      </c>
      <c r="E463" s="111">
        <v>0</v>
      </c>
      <c r="F463" s="112">
        <v>219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218</v>
      </c>
      <c r="E469" s="147">
        <v>0</v>
      </c>
      <c r="F469" s="114">
        <v>218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1</v>
      </c>
      <c r="E470" s="147">
        <v>0</v>
      </c>
      <c r="F470" s="114">
        <v>1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219</v>
      </c>
      <c r="E497" s="110">
        <v>0</v>
      </c>
      <c r="F497" s="110">
        <v>219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272</v>
      </c>
      <c r="E463" s="111">
        <v>0</v>
      </c>
      <c r="F463" s="112">
        <v>272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261</v>
      </c>
      <c r="E465" s="147">
        <v>0</v>
      </c>
      <c r="F465" s="114">
        <v>261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2</v>
      </c>
      <c r="E466" s="147">
        <v>0</v>
      </c>
      <c r="F466" s="114">
        <v>2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9</v>
      </c>
      <c r="E467" s="147">
        <v>0</v>
      </c>
      <c r="F467" s="114">
        <v>9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272</v>
      </c>
      <c r="E497" s="110">
        <v>0</v>
      </c>
      <c r="F497" s="110">
        <v>272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1093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541</v>
      </c>
      <c r="E463" s="111">
        <v>0</v>
      </c>
      <c r="F463" s="112">
        <v>541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302</v>
      </c>
      <c r="E472" s="147">
        <v>0</v>
      </c>
      <c r="F472" s="114">
        <v>302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7</v>
      </c>
      <c r="E473" s="147">
        <v>0</v>
      </c>
      <c r="F473" s="114">
        <v>7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106</v>
      </c>
      <c r="E475" s="147">
        <v>0</v>
      </c>
      <c r="F475" s="114">
        <v>106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7</v>
      </c>
      <c r="E476" s="147">
        <v>0</v>
      </c>
      <c r="F476" s="114">
        <v>7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113</v>
      </c>
      <c r="E485" s="147">
        <v>0</v>
      </c>
      <c r="F485" s="114">
        <v>113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6</v>
      </c>
      <c r="E486" s="147">
        <v>0</v>
      </c>
      <c r="F486" s="114">
        <v>6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541</v>
      </c>
      <c r="E497" s="110">
        <v>0</v>
      </c>
      <c r="F497" s="110">
        <v>541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5</v>
      </c>
      <c r="E30" s="111">
        <v>0</v>
      </c>
      <c r="F30" s="112">
        <v>5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5</v>
      </c>
      <c r="E32" s="147">
        <v>0</v>
      </c>
      <c r="F32" s="114">
        <v>5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18</v>
      </c>
      <c r="E33" s="111">
        <v>0</v>
      </c>
      <c r="F33" s="112">
        <v>18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2</v>
      </c>
      <c r="E34" s="147">
        <v>0</v>
      </c>
      <c r="F34" s="114">
        <v>2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14</v>
      </c>
      <c r="E35" s="147">
        <v>0</v>
      </c>
      <c r="F35" s="114">
        <v>14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</v>
      </c>
      <c r="E37" s="147">
        <v>0</v>
      </c>
      <c r="F37" s="114">
        <v>1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1</v>
      </c>
      <c r="E38" s="147">
        <v>0</v>
      </c>
      <c r="F38" s="114">
        <v>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</v>
      </c>
      <c r="E40" s="111">
        <v>0</v>
      </c>
      <c r="F40" s="112">
        <v>2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2</v>
      </c>
      <c r="E41" s="147">
        <v>0</v>
      </c>
      <c r="F41" s="114">
        <v>2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5</v>
      </c>
      <c r="E47" s="111">
        <v>0</v>
      </c>
      <c r="F47" s="112">
        <v>5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5</v>
      </c>
      <c r="E48" s="147">
        <v>0</v>
      </c>
      <c r="F48" s="114">
        <v>5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5</v>
      </c>
      <c r="E83" s="111">
        <v>0</v>
      </c>
      <c r="F83" s="112">
        <v>5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5</v>
      </c>
      <c r="E88" s="147">
        <v>0</v>
      </c>
      <c r="F88" s="114">
        <v>5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21</v>
      </c>
      <c r="E103" s="111">
        <v>0</v>
      </c>
      <c r="F103" s="112">
        <v>21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5</v>
      </c>
      <c r="E104" s="147">
        <v>0</v>
      </c>
      <c r="F104" s="114">
        <v>5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5</v>
      </c>
      <c r="E106" s="147">
        <v>0</v>
      </c>
      <c r="F106" s="114">
        <v>5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11</v>
      </c>
      <c r="E109" s="147">
        <v>0</v>
      </c>
      <c r="F109" s="114">
        <v>11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25</v>
      </c>
      <c r="E118" s="111">
        <v>0</v>
      </c>
      <c r="F118" s="112">
        <v>25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1</v>
      </c>
      <c r="E123" s="147">
        <v>0</v>
      </c>
      <c r="F123" s="114">
        <v>1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1</v>
      </c>
      <c r="E124" s="147">
        <v>0</v>
      </c>
      <c r="F124" s="114">
        <v>1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</v>
      </c>
      <c r="E127" s="147">
        <v>0</v>
      </c>
      <c r="F127" s="114">
        <v>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22</v>
      </c>
      <c r="E134" s="147">
        <v>0</v>
      </c>
      <c r="F134" s="114">
        <v>22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50</v>
      </c>
      <c r="E141" s="111">
        <v>0</v>
      </c>
      <c r="F141" s="112">
        <v>50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50</v>
      </c>
      <c r="E144" s="147">
        <v>0</v>
      </c>
      <c r="F144" s="114">
        <v>50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25</v>
      </c>
      <c r="E273" s="111">
        <v>0</v>
      </c>
      <c r="F273" s="112">
        <v>25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5</v>
      </c>
      <c r="E277" s="147">
        <v>0</v>
      </c>
      <c r="F277" s="114">
        <v>5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20</v>
      </c>
      <c r="E278" s="147">
        <v>0</v>
      </c>
      <c r="F278" s="114">
        <v>20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131</v>
      </c>
      <c r="E305" s="111">
        <v>0</v>
      </c>
      <c r="F305" s="112">
        <v>131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2</v>
      </c>
      <c r="E306" s="147">
        <v>0</v>
      </c>
      <c r="F306" s="114">
        <v>2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</v>
      </c>
      <c r="E307" s="147">
        <v>0</v>
      </c>
      <c r="F307" s="114">
        <v>1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3</v>
      </c>
      <c r="E308" s="147">
        <v>0</v>
      </c>
      <c r="F308" s="114">
        <v>3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1</v>
      </c>
      <c r="E310" s="147">
        <v>0</v>
      </c>
      <c r="F310" s="114">
        <v>1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10</v>
      </c>
      <c r="E311" s="147">
        <v>0</v>
      </c>
      <c r="F311" s="114">
        <v>10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16</v>
      </c>
      <c r="E313" s="147">
        <v>0</v>
      </c>
      <c r="F313" s="114">
        <v>16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12</v>
      </c>
      <c r="E315" s="147">
        <v>0</v>
      </c>
      <c r="F315" s="114">
        <v>12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86</v>
      </c>
      <c r="E316" s="147">
        <v>0</v>
      </c>
      <c r="F316" s="114">
        <v>86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1</v>
      </c>
      <c r="E340" s="111">
        <v>0</v>
      </c>
      <c r="F340" s="112">
        <v>1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</v>
      </c>
      <c r="E341" s="147">
        <v>0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3</v>
      </c>
      <c r="E413" s="111">
        <v>0</v>
      </c>
      <c r="F413" s="112">
        <v>3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3</v>
      </c>
      <c r="E417" s="147">
        <v>0</v>
      </c>
      <c r="F417" s="114">
        <v>3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2</v>
      </c>
      <c r="E425" s="147">
        <v>0</v>
      </c>
      <c r="F425" s="114">
        <v>2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293</v>
      </c>
      <c r="E497" s="110">
        <v>0</v>
      </c>
      <c r="F497" s="110">
        <v>293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36</v>
      </c>
      <c r="E340" s="111">
        <v>0</v>
      </c>
      <c r="F340" s="112">
        <v>36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</v>
      </c>
      <c r="E341" s="147">
        <v>0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1</v>
      </c>
      <c r="E342" s="147">
        <v>0</v>
      </c>
      <c r="F342" s="114">
        <v>1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2</v>
      </c>
      <c r="E347" s="147">
        <v>0</v>
      </c>
      <c r="F347" s="114">
        <v>2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3</v>
      </c>
      <c r="E348" s="147">
        <v>0</v>
      </c>
      <c r="F348" s="114">
        <v>3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3</v>
      </c>
      <c r="E349" s="147">
        <v>0</v>
      </c>
      <c r="F349" s="114">
        <v>3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2</v>
      </c>
      <c r="E350" s="147">
        <v>0</v>
      </c>
      <c r="F350" s="114">
        <v>2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2</v>
      </c>
      <c r="E351" s="147">
        <v>0</v>
      </c>
      <c r="F351" s="114">
        <v>2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1</v>
      </c>
      <c r="E352" s="147">
        <v>0</v>
      </c>
      <c r="F352" s="114">
        <v>1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2</v>
      </c>
      <c r="E353" s="147">
        <v>0</v>
      </c>
      <c r="F353" s="114">
        <v>2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6</v>
      </c>
      <c r="E354" s="147">
        <v>0</v>
      </c>
      <c r="F354" s="114">
        <v>6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13</v>
      </c>
      <c r="E355" s="147">
        <v>0</v>
      </c>
      <c r="F355" s="114">
        <v>13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37</v>
      </c>
      <c r="E497" s="110">
        <v>0</v>
      </c>
      <c r="F497" s="110">
        <v>37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300055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</v>
      </c>
      <c r="E33" s="111">
        <v>0</v>
      </c>
      <c r="F33" s="112">
        <v>1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1</v>
      </c>
      <c r="E38" s="147">
        <v>0</v>
      </c>
      <c r="F38" s="114">
        <v>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27</v>
      </c>
      <c r="E113" s="111">
        <v>0</v>
      </c>
      <c r="F113" s="112">
        <v>27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2</v>
      </c>
      <c r="E114" s="147">
        <v>0</v>
      </c>
      <c r="F114" s="114">
        <v>2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1</v>
      </c>
      <c r="E115" s="147">
        <v>0</v>
      </c>
      <c r="F115" s="114">
        <v>1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1</v>
      </c>
      <c r="E116" s="147">
        <v>0</v>
      </c>
      <c r="F116" s="114">
        <v>1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23</v>
      </c>
      <c r="E117" s="147">
        <v>0</v>
      </c>
      <c r="F117" s="114">
        <v>23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10</v>
      </c>
      <c r="E285" s="111">
        <v>0</v>
      </c>
      <c r="F285" s="112">
        <v>10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5</v>
      </c>
      <c r="E286" s="147">
        <v>0</v>
      </c>
      <c r="F286" s="114">
        <v>5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5</v>
      </c>
      <c r="E287" s="147">
        <v>0</v>
      </c>
      <c r="F287" s="114">
        <v>5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</v>
      </c>
      <c r="E305" s="111">
        <v>0</v>
      </c>
      <c r="F305" s="112">
        <v>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2</v>
      </c>
      <c r="E309" s="147">
        <v>0</v>
      </c>
      <c r="F309" s="114">
        <v>2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2</v>
      </c>
      <c r="E320" s="111">
        <v>0</v>
      </c>
      <c r="F320" s="112">
        <v>2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2</v>
      </c>
      <c r="E322" s="147">
        <v>0</v>
      </c>
      <c r="F322" s="114">
        <v>2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14</v>
      </c>
      <c r="E326" s="111">
        <v>0</v>
      </c>
      <c r="F326" s="112">
        <v>14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8</v>
      </c>
      <c r="E334" s="147">
        <v>0</v>
      </c>
      <c r="F334" s="114">
        <v>8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1</v>
      </c>
      <c r="E337" s="147">
        <v>0</v>
      </c>
      <c r="F337" s="114">
        <v>1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5</v>
      </c>
      <c r="E339" s="147">
        <v>0</v>
      </c>
      <c r="F339" s="114">
        <v>5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9</v>
      </c>
      <c r="E357" s="111">
        <v>0</v>
      </c>
      <c r="F357" s="112">
        <v>9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1</v>
      </c>
      <c r="E359" s="147">
        <v>0</v>
      </c>
      <c r="F359" s="114">
        <v>1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3</v>
      </c>
      <c r="E362" s="147">
        <v>0</v>
      </c>
      <c r="F362" s="114">
        <v>3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1</v>
      </c>
      <c r="E367" s="147">
        <v>0</v>
      </c>
      <c r="F367" s="114">
        <v>1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2</v>
      </c>
      <c r="E374" s="147">
        <v>0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82</v>
      </c>
      <c r="E377" s="111">
        <v>0</v>
      </c>
      <c r="F377" s="112">
        <v>82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1</v>
      </c>
      <c r="E379" s="147">
        <v>0</v>
      </c>
      <c r="F379" s="114">
        <v>1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8</v>
      </c>
      <c r="E380" s="147">
        <v>0</v>
      </c>
      <c r="F380" s="114">
        <v>8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15</v>
      </c>
      <c r="E381" s="147">
        <v>0</v>
      </c>
      <c r="F381" s="114">
        <v>15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10</v>
      </c>
      <c r="E383" s="147">
        <v>0</v>
      </c>
      <c r="F383" s="114">
        <v>10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2</v>
      </c>
      <c r="E387" s="147">
        <v>0</v>
      </c>
      <c r="F387" s="114">
        <v>2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1</v>
      </c>
      <c r="E390" s="147">
        <v>0</v>
      </c>
      <c r="F390" s="114">
        <v>1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10</v>
      </c>
      <c r="E391" s="147">
        <v>0</v>
      </c>
      <c r="F391" s="114">
        <v>10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1</v>
      </c>
      <c r="E392" s="147">
        <v>0</v>
      </c>
      <c r="F392" s="114">
        <v>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2</v>
      </c>
      <c r="E394" s="147">
        <v>0</v>
      </c>
      <c r="F394" s="114">
        <v>2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32</v>
      </c>
      <c r="E395" s="147">
        <v>0</v>
      </c>
      <c r="F395" s="114">
        <v>32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148</v>
      </c>
      <c r="E497" s="110">
        <v>0</v>
      </c>
      <c r="F497" s="110">
        <v>148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'300055'!P51</f>
        <v>4488</v>
      </c>
    </row>
    <row r="9" spans="1:5" ht="24.75">
      <c r="A9" s="21" t="s">
        <v>1</v>
      </c>
      <c r="B9" s="6">
        <f>'300055'!P50</f>
        <v>3614</v>
      </c>
    </row>
    <row r="10" spans="1:5">
      <c r="A10" s="1" t="s">
        <v>2</v>
      </c>
      <c r="B10" s="6">
        <f>'300055'!P52</f>
        <v>8927</v>
      </c>
    </row>
    <row r="11" spans="1:5">
      <c r="A11" s="13" t="s">
        <v>57</v>
      </c>
      <c r="B11" s="6">
        <f>SUM(B8:B10)</f>
        <v>17029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300055</vt:lpstr>
      <vt:lpstr>код</vt:lpstr>
      <vt:lpstr>ВСЕ_</vt:lpstr>
      <vt:lpstr>6</vt:lpstr>
      <vt:lpstr>34</vt:lpstr>
      <vt:lpstr>52</vt:lpstr>
      <vt:lpstr>32</vt:lpstr>
      <vt:lpstr>31</vt:lpstr>
      <vt:lpstr>30</vt:lpstr>
      <vt:lpstr>71</vt:lpstr>
      <vt:lpstr>77</vt:lpstr>
      <vt:lpstr>80</vt:lpstr>
      <vt:lpstr>реабилитация</vt:lpstr>
      <vt:lpstr>'300055'!Заголовки_для_печати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2019-04-26T13:59:50Z</cp:lastPrinted>
  <dcterms:created xsi:type="dcterms:W3CDTF">2015-10-21T05:48:39Z</dcterms:created>
  <dcterms:modified xsi:type="dcterms:W3CDTF">2025-10-02T09:45:19Z</dcterms:modified>
</cp:coreProperties>
</file>